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01\RedirectedFolders\sipho\My Documents\Motus Hino\RT57\"/>
    </mc:Choice>
  </mc:AlternateContent>
  <xr:revisionPtr revIDLastSave="0" documentId="8_{D89E9E5A-E378-4534-BE79-C49EB0375915}" xr6:coauthVersionLast="47" xr6:coauthVersionMax="47" xr10:uidLastSave="{00000000-0000-0000-0000-000000000000}"/>
  <bookViews>
    <workbookView xWindow="-110" yWindow="-110" windowWidth="19420" windowHeight="10420" firstSheet="17" activeTab="18" xr2:uid="{00000000-000D-0000-FFFF-FFFF00000000}"/>
  </bookViews>
  <sheets>
    <sheet name="TAB 1 OPTIONAL EXTRAS GENERAL" sheetId="1" r:id="rId1"/>
    <sheet name="TAB 2 Dropside Body" sheetId="2" r:id="rId2"/>
    <sheet name="TAB 3 Cranes" sheetId="15" r:id="rId3"/>
    <sheet name="TAB 4 Tipper Body" sheetId="3" r:id="rId4"/>
    <sheet name="TAB 5 Tanker Body" sheetId="4" r:id="rId5"/>
    <sheet name="TAB 6 Van Body" sheetId="5" r:id="rId6"/>
    <sheet name="TAB 7 Refrigerated" sheetId="6" r:id="rId7"/>
    <sheet name="TAB 8 Rollback" sheetId="7" r:id="rId8"/>
    <sheet name="TAB 9 Riot_Prison Van" sheetId="8" r:id="rId9"/>
    <sheet name="TAB 10 Refuse Cage" sheetId="9" r:id="rId10"/>
    <sheet name=" TAB 11 Compactor Trucks" sheetId="10" r:id="rId11"/>
    <sheet name="TAB 12 Skip Loader" sheetId="11" r:id="rId12"/>
    <sheet name="TAB 13 Hook Lift" sheetId="12" r:id="rId13"/>
    <sheet name="TAB 14 Truck Tractor" sheetId="13" r:id="rId14"/>
    <sheet name="TAB 15 Mixer" sheetId="14" r:id="rId15"/>
    <sheet name="TAB 16 Buses" sheetId="16" r:id="rId16"/>
    <sheet name="TAB 17 Van Conversions" sheetId="17" r:id="rId17"/>
    <sheet name="TAB 18 AERIAL PLATFORMS" sheetId="18" r:id="rId18"/>
    <sheet name="Hino" sheetId="20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4" i="15" l="1"/>
  <c r="T34" i="15"/>
  <c r="S34" i="15"/>
  <c r="R34" i="15"/>
  <c r="Q34" i="15"/>
  <c r="P34" i="15"/>
  <c r="O34" i="15"/>
  <c r="N34" i="15"/>
  <c r="I76" i="17"/>
  <c r="I75" i="17"/>
  <c r="I74" i="17"/>
  <c r="I73" i="17"/>
  <c r="I7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36" i="17"/>
  <c r="I37" i="17"/>
  <c r="I38" i="17"/>
  <c r="I39" i="17"/>
  <c r="I40" i="17"/>
  <c r="I41" i="17"/>
  <c r="I42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D18" i="15"/>
  <c r="D19" i="15"/>
  <c r="D20" i="15"/>
  <c r="D21" i="15"/>
  <c r="D22" i="15"/>
  <c r="D23" i="15"/>
  <c r="D24" i="15"/>
  <c r="D17" i="15"/>
  <c r="D6" i="15"/>
  <c r="D7" i="15"/>
  <c r="D8" i="15"/>
  <c r="D9" i="15"/>
  <c r="D10" i="15"/>
  <c r="D11" i="15"/>
  <c r="D12" i="15"/>
  <c r="D13" i="15"/>
  <c r="D14" i="15"/>
  <c r="D15" i="15"/>
  <c r="D5" i="15"/>
  <c r="C13" i="17"/>
  <c r="C99" i="17"/>
  <c r="C97" i="17"/>
  <c r="C96" i="17"/>
  <c r="C95" i="17"/>
  <c r="C94" i="17"/>
  <c r="C93" i="17"/>
  <c r="C92" i="17"/>
  <c r="C91" i="17"/>
  <c r="C90" i="17"/>
  <c r="C89" i="17"/>
  <c r="C88" i="17"/>
  <c r="C86" i="17"/>
  <c r="C85" i="17"/>
  <c r="C84" i="17"/>
  <c r="C83" i="17"/>
  <c r="C82" i="17"/>
  <c r="C81" i="17"/>
  <c r="C80" i="17"/>
  <c r="C79" i="17"/>
  <c r="C78" i="17"/>
  <c r="C77" i="17"/>
  <c r="C76" i="17"/>
  <c r="C74" i="17"/>
  <c r="C73" i="17"/>
  <c r="C72" i="17"/>
  <c r="C71" i="17"/>
  <c r="C70" i="17"/>
  <c r="C69" i="17"/>
  <c r="C68" i="17"/>
  <c r="C67" i="17"/>
  <c r="C66" i="17"/>
  <c r="C65" i="17"/>
  <c r="C64" i="17"/>
  <c r="C63" i="17"/>
  <c r="C62" i="17"/>
  <c r="C61" i="17"/>
  <c r="C60" i="17"/>
  <c r="C59" i="17"/>
  <c r="C58" i="17"/>
  <c r="C57" i="17"/>
  <c r="C55" i="17"/>
  <c r="C54" i="17"/>
  <c r="C53" i="17"/>
  <c r="C52" i="17"/>
  <c r="C51" i="17"/>
  <c r="C50" i="17"/>
  <c r="C49" i="17"/>
  <c r="C48" i="17"/>
  <c r="C47" i="17"/>
  <c r="C46" i="17"/>
  <c r="C45" i="17"/>
  <c r="C44" i="17"/>
  <c r="C43" i="17"/>
  <c r="C42" i="17"/>
  <c r="C41" i="17"/>
  <c r="C40" i="17"/>
  <c r="C39" i="17"/>
  <c r="C38" i="17"/>
  <c r="C37" i="17"/>
  <c r="C36" i="17"/>
  <c r="C35" i="17"/>
  <c r="C33" i="17"/>
  <c r="C32" i="17"/>
  <c r="C31" i="17"/>
  <c r="C30" i="17"/>
  <c r="C29" i="17"/>
  <c r="C28" i="17"/>
  <c r="C25" i="17"/>
  <c r="C24" i="17"/>
  <c r="C23" i="17"/>
  <c r="C22" i="17"/>
  <c r="C17" i="17"/>
  <c r="C16" i="17"/>
  <c r="C15" i="17"/>
  <c r="C12" i="17"/>
  <c r="C11" i="17"/>
  <c r="C9" i="17"/>
  <c r="C8" i="17"/>
  <c r="C14" i="17" l="1"/>
  <c r="C20" i="17"/>
  <c r="C19" i="17"/>
  <c r="C21" i="17"/>
  <c r="C10" i="17"/>
  <c r="C18" i="17"/>
  <c r="C26" i="17"/>
</calcChain>
</file>

<file path=xl/sharedStrings.xml><?xml version="1.0" encoding="utf-8"?>
<sst xmlns="http://schemas.openxmlformats.org/spreadsheetml/2006/main" count="1017" uniqueCount="559">
  <si>
    <t>Wheelbase reduction (4x2 chassis)</t>
  </si>
  <si>
    <t>Homologation (if Required)</t>
  </si>
  <si>
    <t>Wheelbase reduction (6x4 chassis)</t>
  </si>
  <si>
    <t>Wheelbase extension (4x2 chassis)</t>
  </si>
  <si>
    <t>Wheelbase extension (6x4 chassis)</t>
  </si>
  <si>
    <t>Any alteration to the same model and specification,</t>
  </si>
  <si>
    <t>will only incur the wheelbase alteration cost and no homologation cost.</t>
  </si>
  <si>
    <t>cost specific to the first vehicles alteration.</t>
  </si>
  <si>
    <r>
      <rPr>
        <b/>
        <u/>
        <sz val="11"/>
        <color theme="1"/>
        <rFont val="Calibri"/>
        <family val="2"/>
        <scheme val="minor"/>
      </rPr>
      <t>Homologation:</t>
    </r>
    <r>
      <rPr>
        <sz val="11"/>
        <color theme="1"/>
        <rFont val="Calibri"/>
        <family val="2"/>
        <scheme val="minor"/>
      </rPr>
      <t xml:space="preserve"> The homologation cost is a once off </t>
    </r>
  </si>
  <si>
    <t>Paint cab a colour (Medium cab)</t>
  </si>
  <si>
    <t>Paint cab a colour (Large cab)</t>
  </si>
  <si>
    <t>4x2 chassis</t>
  </si>
  <si>
    <t>6x4 chassis</t>
  </si>
  <si>
    <t>8x4 chassis</t>
  </si>
  <si>
    <t>Price</t>
  </si>
  <si>
    <t>2.5Kg Fire extinguisher in cab</t>
  </si>
  <si>
    <t>4.5Kg Fire extinguisher</t>
  </si>
  <si>
    <t>9Kg Fire extinguisher</t>
  </si>
  <si>
    <t>Strobe light</t>
  </si>
  <si>
    <t>Reverse buzzer</t>
  </si>
  <si>
    <t>Side mount spare wheel carrier</t>
  </si>
  <si>
    <t>Ball Pin type Tow Hitch with electrical plug</t>
  </si>
  <si>
    <t>Toolbox 600 x 400 x 400</t>
  </si>
  <si>
    <t>Supply &amp; fit a “Construction Vehicle” board</t>
  </si>
  <si>
    <t>Rear light grill protection</t>
  </si>
  <si>
    <t>Tarpaulin mechanism including tarp</t>
  </si>
  <si>
    <t>Fuel Tank protection</t>
  </si>
  <si>
    <t>Air Tank &amp; battery box protection</t>
  </si>
  <si>
    <t>Winch type spare wheel carrier behind cab (Only on front sloped tippers)</t>
  </si>
  <si>
    <t>Tanker Optional Extras (RT57-03-03-01 to 07)</t>
  </si>
  <si>
    <t>Van Body Optional Extras (RT57-03-04-01 to 03)</t>
  </si>
  <si>
    <t>Side mounted spare wheel carrier</t>
  </si>
  <si>
    <t>Refrigerated Optional Extras (RT57-03-05-01 to 04)</t>
  </si>
  <si>
    <t>Supply &amp; fit a Catwalk &amp; Ladder</t>
  </si>
  <si>
    <t>Fridge Options</t>
  </si>
  <si>
    <t>TRANSFRIG KV860TE Electric Fridge</t>
  </si>
  <si>
    <t>Tail Lift Options</t>
  </si>
  <si>
    <t>Supply &amp; fit a RMPU 750-2000 Column Lift</t>
  </si>
  <si>
    <t>Supply &amp; fit a manual 2nd car T-bar</t>
  </si>
  <si>
    <t>Rollback Optional Extras (RT57-03-06-01 to 02)</t>
  </si>
  <si>
    <t>Dropside Body Optional Extras (RT57-03-01 -01 to 10 )</t>
  </si>
  <si>
    <t xml:space="preserve">Tipper Body Optional Extras (RT57-03-02 -01 to 03) </t>
  </si>
  <si>
    <t>Riot/Prison Van Truck Optional Extras (RT57-03-07-01 to 04)</t>
  </si>
  <si>
    <t>Supply and fit 1x Working light for night working in the Hopper</t>
  </si>
  <si>
    <t>Refuse Cage Truck Optional Extras (RT57-03-08-01 to 03)</t>
  </si>
  <si>
    <t>Supply and fit strobe light at front of body &amp; one at rear complete with protection</t>
  </si>
  <si>
    <t>Supply and fit fire extinguisher and bracket - 9kg dry powder</t>
  </si>
  <si>
    <t>Supply and fit reverse buzzer</t>
  </si>
  <si>
    <t>Supply and fit additional top tailgate light board</t>
  </si>
  <si>
    <t>Supply and fit emergency stop</t>
  </si>
  <si>
    <t>Supply and fit lockable battery cover</t>
  </si>
  <si>
    <t>Supply and fit ML805 Bin Lifters for OTTO &amp; Sprico bin</t>
  </si>
  <si>
    <t>Compactor Truck Optional Extras (RT57-03-08-04 to 05)</t>
  </si>
  <si>
    <t>Skip Loader Truck Optional Extras (RT57-03-08-06 to 08)</t>
  </si>
  <si>
    <t>6m3 Skip bin, 4.5mm mild steel, with extensions</t>
  </si>
  <si>
    <t>Extended platform with cab protecto</t>
  </si>
  <si>
    <t>Rotating LED beacon light on cab</t>
  </si>
  <si>
    <t>9kg Fire Extinguisher c/w mounting bracket</t>
  </si>
  <si>
    <t>Rear Working light</t>
  </si>
  <si>
    <t>Hazchem Board holders</t>
  </si>
  <si>
    <t>Rear light grill protection.</t>
  </si>
  <si>
    <t>Toolbox (1.2m x 0.5m x 0.5m)</t>
  </si>
  <si>
    <t>Lockable battery box cover</t>
  </si>
  <si>
    <t>Spare Wheel Carrier mounted to front of body</t>
  </si>
  <si>
    <t>Hour Meter</t>
  </si>
  <si>
    <t>Hook Lift Truck Optional Extras (RT57-03-09-01 to 02)</t>
  </si>
  <si>
    <t>Large Rotating Beacon light</t>
  </si>
  <si>
    <t>Catch plate between chassis under drum</t>
  </si>
  <si>
    <t>9kg Fire Extinguisher &amp; bracket mounted to subframe</t>
  </si>
  <si>
    <t>Conveyor belt closure strip between mudguard &amp; subframe</t>
  </si>
  <si>
    <t>Stainless Steel fold down bulbar</t>
  </si>
  <si>
    <t>Two (2) amber rotating beacon lights shall be fitted to the cab.</t>
  </si>
  <si>
    <t>Two (2) spot lights shall be fitted to the rear of the cab for night loading</t>
  </si>
  <si>
    <t>Winch 20 ton hydraulic, single drum reversible, automatic holding brake and Steel wire cable 30 meter in length with relevant hook</t>
  </si>
  <si>
    <t>Winch 30 ton hydraulic, single drum reversible, automatic holding brake and Steel wire cable 30 meter in length with relevant hook</t>
  </si>
  <si>
    <t>Winch 40 ton hydraulic, single drum reversible, automatic holding brake and Steel wire cable 30 meter in length with relevant hook</t>
  </si>
  <si>
    <t>Truck Tractor Optional Extras (RT57-03-10-01 to 08)</t>
  </si>
  <si>
    <t>Mixer Truck Optional Extras (RT57-03-11-01)</t>
  </si>
  <si>
    <r>
      <rPr>
        <b/>
        <sz val="20"/>
        <color theme="1"/>
        <rFont val="Calibri"/>
        <family val="2"/>
        <scheme val="minor"/>
      </rPr>
      <t xml:space="preserve">      </t>
    </r>
    <r>
      <rPr>
        <b/>
        <u/>
        <sz val="20"/>
        <color theme="1"/>
        <rFont val="Calibri"/>
        <family val="2"/>
        <scheme val="minor"/>
      </rPr>
      <t>TRUCK BODY OPTIONS &amp; OPTIONAL EXTRAS</t>
    </r>
  </si>
  <si>
    <t>ALL THE PRICES INCLUDE VALUE ADDED TAX (VAT)</t>
  </si>
  <si>
    <t xml:space="preserve">Side Mount spare wheel carrier </t>
  </si>
  <si>
    <t>Supply and fit Fully Enclosed crew cab c/w padded bench seat with toolbox</t>
  </si>
  <si>
    <t>Mild Steel fold down bulbar (Powder Coated)</t>
  </si>
  <si>
    <t>3 Layer Shelve System</t>
  </si>
  <si>
    <t>Vents</t>
  </si>
  <si>
    <t>Cranes</t>
  </si>
  <si>
    <t>HYVA HB80E2 installed Behind Cab</t>
  </si>
  <si>
    <t>HYVA HB120E2 installed Behind Cab</t>
  </si>
  <si>
    <t>HYVA HB150E2 installed Behind Cab</t>
  </si>
  <si>
    <t>HYVA HB160 E1 installed Behind Cab</t>
  </si>
  <si>
    <t>HYVA HB170E2 installed Behind Cab</t>
  </si>
  <si>
    <t>Supply &amp; Fit Low Level - ML150 (Set Of 2) installed with piggy-back pump - for use with Top Reeve</t>
  </si>
  <si>
    <t>Supply &amp; Fit Low Level - ML 450 installed with piggy-back pump</t>
  </si>
  <si>
    <t>Supply &amp; Fit Low Sil - High Lift - ML805 installed with piggy-back pump</t>
  </si>
  <si>
    <t>Supply &amp; Fit High Level - ML325 installed with piggy-back pump</t>
  </si>
  <si>
    <t>Supply &amp; Fit High Level - ML325 R installed with piggy-back pump - demountable for use with Top Reeve</t>
  </si>
  <si>
    <t>Supply &amp; Fit Spryco Bin Lifter</t>
  </si>
  <si>
    <t>Supply &amp; Fit Bin stopper</t>
  </si>
  <si>
    <t>Supply &amp; Fit Reeving System</t>
  </si>
  <si>
    <t>Supply &amp; Fit Bin stopper for mechlift</t>
  </si>
  <si>
    <t>Bin Lifters, Top Reever &amp; Accessories</t>
  </si>
  <si>
    <t>Palfinger PK8500STD R2 installed Behind Cab</t>
  </si>
  <si>
    <t>Palfinger PK6500STD R2 installed Behind Cab</t>
  </si>
  <si>
    <t>Palfinger PK15500STD R1 installed Behind Cab</t>
  </si>
  <si>
    <t>Palfinger PK23500A R3X installed Behind Cab</t>
  </si>
  <si>
    <t>50mm Tow Hitch</t>
  </si>
  <si>
    <t>In Cab Controls</t>
  </si>
  <si>
    <t>Supply &amp; Fit a Palfinger bMB C1000L Cantlever Tail Lift</t>
  </si>
  <si>
    <t>TRANSFRIG MT310i Diesel/Electric Fridge</t>
  </si>
  <si>
    <t>TRANSFRIG MT460i Diesel/Electric Fridge</t>
  </si>
  <si>
    <t>Palfinger PK10000STD R2 installed Behind Cab</t>
  </si>
  <si>
    <t>FASSI F95B.0.21 installed Behind Cab</t>
  </si>
  <si>
    <t>FASSI F155A.0.21 installed Behind Cab</t>
  </si>
  <si>
    <t>FASSI F215A.0.21 installed Behind Cab</t>
  </si>
  <si>
    <t>FASSI F245A.0.21 installed Behind Cab</t>
  </si>
  <si>
    <t>FASSI F335A.2.22 installed Behind Cab</t>
  </si>
  <si>
    <t>FASSI F115A.0.21 installed Behind Cab</t>
  </si>
  <si>
    <t>OPTIONAL EXTRA’S (RT57-05-50-35)</t>
  </si>
  <si>
    <t>(Incl. VAT)</t>
  </si>
  <si>
    <t>Bonded tinted windows</t>
  </si>
  <si>
    <t>Parcelshelves in blue vinyl</t>
  </si>
  <si>
    <t>Radio/CD with speakers in the bus</t>
  </si>
  <si>
    <t>Reïnstall existing Fuso radio/CD with speakers</t>
  </si>
  <si>
    <t>Luggage lockers in the wheelbase and rear overhang</t>
  </si>
  <si>
    <t>Pull down blind in lieu of visor</t>
  </si>
  <si>
    <t>Alarm/immobilisor</t>
  </si>
  <si>
    <t>Gearlock</t>
  </si>
  <si>
    <t>Chrome top seat handle (additional to powder coated handle)</t>
  </si>
  <si>
    <t>Three point safety belts on all seats (additional to lap-type safety belts)</t>
  </si>
  <si>
    <t>AIRCONDITIONER OPTIONS</t>
  </si>
  <si>
    <t>Dual free flow airconditioner with integrated front</t>
  </si>
  <si>
    <t>Roof mounted airconditioner with fixed ducting</t>
  </si>
  <si>
    <t>Roof mounted airconditioner with aircon ducting/individual lights/vents covered in blue vinyl</t>
  </si>
  <si>
    <t>OPTIONAL EXTRA’S (RT57-05-50-50)</t>
  </si>
  <si>
    <t>Panoramic front</t>
  </si>
  <si>
    <r>
      <t>Luggage lockers in the wheelbase and rear overhang.       a) Side Lockers in Wheelbase - 1 x 0.6m</t>
    </r>
    <r>
      <rPr>
        <sz val="11"/>
        <color theme="1"/>
        <rFont val="Calibri"/>
        <family val="2"/>
      </rPr>
      <t xml:space="preserve">³ </t>
    </r>
    <r>
      <rPr>
        <b/>
        <sz val="11"/>
        <color theme="1"/>
        <rFont val="Calibri"/>
        <family val="2"/>
      </rPr>
      <t>or</t>
    </r>
    <r>
      <rPr>
        <sz val="11"/>
        <color theme="1"/>
        <rFont val="Calibri"/>
        <family val="2"/>
      </rPr>
      <t xml:space="preserve">                               b) Side Lockers in Rear Overhang 2 x 0.4m³</t>
    </r>
  </si>
  <si>
    <r>
      <t>Luggage lockers in the wheelbase and rear overhang.       Lockers in Wheelbase - 2 x 0.6m</t>
    </r>
    <r>
      <rPr>
        <sz val="11"/>
        <color theme="1"/>
        <rFont val="Calibri"/>
        <family val="2"/>
      </rPr>
      <t xml:space="preserve">³ </t>
    </r>
    <r>
      <rPr>
        <b/>
        <sz val="11"/>
        <color theme="1"/>
        <rFont val="Calibri"/>
        <family val="2"/>
      </rPr>
      <t>+ 1</t>
    </r>
    <r>
      <rPr>
        <sz val="11"/>
        <color theme="1"/>
        <rFont val="Calibri"/>
        <family val="2"/>
      </rPr>
      <t xml:space="preserve"> x 0.25m³</t>
    </r>
  </si>
  <si>
    <t>Towbar &amp; Plug</t>
  </si>
  <si>
    <t>OPTIONAL EXTRA’S (RT57-05-50-60 and RT57-05-50-62)</t>
  </si>
  <si>
    <r>
      <rPr>
        <b/>
        <sz val="20"/>
        <color theme="1"/>
        <rFont val="Calibri"/>
        <family val="2"/>
        <scheme val="minor"/>
      </rPr>
      <t xml:space="preserve">      </t>
    </r>
    <r>
      <rPr>
        <b/>
        <u/>
        <sz val="20"/>
        <color theme="1"/>
        <rFont val="Calibri"/>
        <family val="2"/>
        <scheme val="minor"/>
      </rPr>
      <t>BUS OPTIONAL EXTRAS</t>
    </r>
  </si>
  <si>
    <t xml:space="preserve">External Accessories </t>
  </si>
  <si>
    <t xml:space="preserve">Description </t>
  </si>
  <si>
    <t>Excl Vat</t>
  </si>
  <si>
    <t>Incl VAT</t>
  </si>
  <si>
    <t>Comments</t>
  </si>
  <si>
    <t xml:space="preserve">Rear Step Stainless &amp; Powder Coated </t>
  </si>
  <si>
    <t>Side Step M/S Powder Coated Black</t>
  </si>
  <si>
    <t>Side Step Stainless Polished</t>
  </si>
  <si>
    <t xml:space="preserve">Nudgebar M/S Powder Coated Black </t>
  </si>
  <si>
    <t>Nudgebar Stainless Polished</t>
  </si>
  <si>
    <t>Wrap Around Bullbar M/S Powder Coated Black</t>
  </si>
  <si>
    <t>Wrap Around Bullbar Stainless Polished</t>
  </si>
  <si>
    <t xml:space="preserve">Low Profile Bullbar M/S Powder Coated Black </t>
  </si>
  <si>
    <t>Low Profile Bullbar Stainless Polished</t>
  </si>
  <si>
    <t xml:space="preserve">Two Stage step fitted </t>
  </si>
  <si>
    <t>Positive Pressure ventilation System ( Each)</t>
  </si>
  <si>
    <t>Additional LED lights in patient compartment</t>
  </si>
  <si>
    <t xml:space="preserve">Inverter System  complete </t>
  </si>
  <si>
    <t>220V 3 and 2 point AC plug</t>
  </si>
  <si>
    <t xml:space="preserve">Dual Battey and Smart charging system </t>
  </si>
  <si>
    <t>Self contained hand wash unit</t>
  </si>
  <si>
    <t xml:space="preserve">SA Vans touchless Hand wash Unit complete </t>
  </si>
  <si>
    <t xml:space="preserve">De- sanitising Unit </t>
  </si>
  <si>
    <t>Winch</t>
  </si>
  <si>
    <t>Aircon Options</t>
  </si>
  <si>
    <t xml:space="preserve">In dash aircon front compartment </t>
  </si>
  <si>
    <t>In dash + rearblower Aircon (no ducting)</t>
  </si>
  <si>
    <t>In dash + rearblower Aircon (ducted)</t>
  </si>
  <si>
    <t>12V Rear Free Flow Aircon</t>
  </si>
  <si>
    <t>220V Roof Mounted Aircon</t>
  </si>
  <si>
    <t>Heater/ Aircon in passenger compartment</t>
  </si>
  <si>
    <t>Bus Optional</t>
  </si>
  <si>
    <t xml:space="preserve">Carpeted parcel shelves </t>
  </si>
  <si>
    <t>Carpeted parcel shelves + Ducting (reading lights &amp; nozzles)</t>
  </si>
  <si>
    <t>Roof escape hatch</t>
  </si>
  <si>
    <t>Radio/CD/Bluetooth (OEM speakers)</t>
  </si>
  <si>
    <t>Radio/CD/Bluetooth Incl Rear Speakers</t>
  </si>
  <si>
    <t>Sony 6.2inch Touchscreen Radio (Apple Carplay/ Android Auto)</t>
  </si>
  <si>
    <t>Sony 7inch Touchscreen Radio (Apple Carplay/ Android Auto)</t>
  </si>
  <si>
    <t>Sony 6.2inch Touchscreen Radio (Apple Carplay/ Android Auto) incl Rear Speakers</t>
  </si>
  <si>
    <t>Sony 7inch Touchscreen Radio (Apple Carplay/ Android Auto) incl Rear Speakers</t>
  </si>
  <si>
    <t>Radio/CD/DVD/TV screen + surround sound</t>
  </si>
  <si>
    <t>40lit National Luna Fridge/freezer</t>
  </si>
  <si>
    <t>Two in one seat option for passengers (OEM Seat)</t>
  </si>
  <si>
    <t>All seating triangular safety bealt / three point  or 4 point harness safety belts</t>
  </si>
  <si>
    <t>Ricon Kleervue K2005 passenger tail lift</t>
  </si>
  <si>
    <t xml:space="preserve">Wheelchair Restraint System </t>
  </si>
  <si>
    <t xml:space="preserve">Gear lock </t>
  </si>
  <si>
    <t>Armrests in isle (per pair)</t>
  </si>
  <si>
    <t>Tray tables (per unit)</t>
  </si>
  <si>
    <t>Magazines nets (per unit)</t>
  </si>
  <si>
    <t>Cupholders (per unit)</t>
  </si>
  <si>
    <t>Supply and fit AVE 1860 attendant/Child restraint seat</t>
  </si>
  <si>
    <t>Patient Transporter Options</t>
  </si>
  <si>
    <t>Stretchers to rear patient portion of ambulance</t>
  </si>
  <si>
    <t>Squad bench or 2/3 seats facing forward</t>
  </si>
  <si>
    <t>Supply and fit squab bench seat with lift up and internal storage area</t>
  </si>
  <si>
    <t>Strobe light (without gizwag)</t>
  </si>
  <si>
    <t>Generation3 Red LED's Cluster (Each)</t>
  </si>
  <si>
    <t>Generation3 Red/White LED's for Front of vehicles</t>
  </si>
  <si>
    <t>Generation3 LED for Top of Sliding Door</t>
  </si>
  <si>
    <t>Separate switches for lights inside passenger compartment</t>
  </si>
  <si>
    <t>Standard stretchers</t>
  </si>
  <si>
    <t>Self loading stretchers</t>
  </si>
  <si>
    <t>Ultraself loading Stretcher or Equivalent</t>
  </si>
  <si>
    <t>Ferno 26 self loader stretcher</t>
  </si>
  <si>
    <t>Upper cabinet/ Side</t>
  </si>
  <si>
    <t>Medical drawers below back seats</t>
  </si>
  <si>
    <t>Brackets for medical oxygen</t>
  </si>
  <si>
    <t>Buzz buttons on each post with flashing red light</t>
  </si>
  <si>
    <t>Fire extinguisher</t>
  </si>
  <si>
    <t>RT 57 Lights &amp; Sirens</t>
  </si>
  <si>
    <t>SAPS - Sedan</t>
  </si>
  <si>
    <t>SAPS - VIP</t>
  </si>
  <si>
    <t>SAPS - Van Body</t>
  </si>
  <si>
    <t>SAPS - LDV</t>
  </si>
  <si>
    <t>MILITARY</t>
  </si>
  <si>
    <t>ENVIRONMENTAL SERVICES</t>
  </si>
  <si>
    <t xml:space="preserve">EMS - Rapid Response </t>
  </si>
  <si>
    <t>EMS - Additional LED on Sides (Lights only)</t>
  </si>
  <si>
    <t>FORENSIC PATHOLOGY</t>
  </si>
  <si>
    <t>FIRE SERVICES - Command and Rural LDV</t>
  </si>
  <si>
    <t>FIRE SERVICES - Rescue LDV</t>
  </si>
  <si>
    <t>RT 57 Signage &amp; Department Branding</t>
  </si>
  <si>
    <t>Paintwork</t>
  </si>
  <si>
    <t>Painting military specification</t>
  </si>
  <si>
    <t>Standard conversion for 11 to 23 Seater Buses will consist of the following</t>
  </si>
  <si>
    <t xml:space="preserve">Bonded widows all around </t>
  </si>
  <si>
    <t>13 or 20 seats covered in 2 tone vinyl</t>
  </si>
  <si>
    <t>fronts seats covered to match</t>
  </si>
  <si>
    <t>Marley flooring</t>
  </si>
  <si>
    <t>Interior trimmed in carpet</t>
  </si>
  <si>
    <t>Rear Speakers</t>
  </si>
  <si>
    <t>2.5 kg fire extinguisher</t>
  </si>
  <si>
    <t>Roof hatch</t>
  </si>
  <si>
    <t>Roof lights and speakers</t>
  </si>
  <si>
    <t xml:space="preserve">All other compulsory specifications as per the NRCS </t>
  </si>
  <si>
    <t>Certified to carry stickers</t>
  </si>
  <si>
    <t>Optional Extras</t>
  </si>
  <si>
    <t>ALL CATEGORIES</t>
  </si>
  <si>
    <t xml:space="preserve">Small Cars </t>
  </si>
  <si>
    <t>SUV/MPV</t>
  </si>
  <si>
    <t>Sedans/Hatchback</t>
  </si>
  <si>
    <t>Panel Vans (Medium e.g., Vito)</t>
  </si>
  <si>
    <t>Panel Vans (Large e.g., Sprinter)</t>
  </si>
  <si>
    <t>Bakkies S/Cab</t>
  </si>
  <si>
    <t>Bakkies D/Cab</t>
  </si>
  <si>
    <t>Bar Light</t>
  </si>
  <si>
    <t>Bar light</t>
  </si>
  <si>
    <t>Delivery Charges</t>
  </si>
  <si>
    <t xml:space="preserve">Price is depending on the vehicle type and the vehicle destination </t>
  </si>
  <si>
    <t>Truck Chassis Modifications</t>
  </si>
  <si>
    <t>Handling Fees</t>
  </si>
  <si>
    <t>Price is depending on the vehicle type</t>
  </si>
  <si>
    <t xml:space="preserve">Price is depending on the vehicle type  </t>
  </si>
  <si>
    <t>PDI (Pre Delivery Inspection)</t>
  </si>
  <si>
    <t>Other Charges (Pricing provoided as part of a requested quotation)</t>
  </si>
  <si>
    <t>Iaipho Capital Motors (Pty) Ltd</t>
  </si>
  <si>
    <t>ALL THE PRICES INCLUDE VALUE ADDED TAX (VAT) AND VALID FOR 1 YEAR 2024</t>
  </si>
  <si>
    <t xml:space="preserve">Truck Chassis &amp; Cab Painting </t>
  </si>
  <si>
    <t>Isipho Capital Motors (Pty) Ltd</t>
  </si>
  <si>
    <t>ALL THE PRICES INCLUDE VALUE ADDED TAX (VAT) VALID FOR 1 YEAR 2024</t>
  </si>
  <si>
    <t>ALL THE PRICES INCLUDE VALUE ADDED TAX (VAT) VALUED FOR 1 YEAR 2024</t>
  </si>
  <si>
    <t>Isipho Capital  Motors (Pty) Ltd</t>
  </si>
  <si>
    <t>2022 State Tender - Optional extras RT57/ Prices valid  to December 2024</t>
  </si>
  <si>
    <t>Conversion Costs - 2024</t>
  </si>
  <si>
    <t>FASSI F65B.0.21 installed Behind Cab OR Front</t>
  </si>
  <si>
    <t>FASSI F85B.0.21 installed Behind Cab or Front</t>
  </si>
  <si>
    <t>LED BAR LIGHT ON THE ROOF</t>
  </si>
  <si>
    <t>TAIL LIGHTS WITH STAINLESS STEEL CAGE</t>
  </si>
  <si>
    <t>STRUCTURE BUILT AROUND TANKS AND CYLINDERS</t>
  </si>
  <si>
    <t>SPOT LIGHT IN BASKET</t>
  </si>
  <si>
    <t>ROPS CAB</t>
  </si>
  <si>
    <t>FIRE EXTINGUISHER</t>
  </si>
  <si>
    <t>ACCESS STEP</t>
  </si>
  <si>
    <t>FAMILIARIZATION TRAINING</t>
  </si>
  <si>
    <t>SAFETY HARNESSES</t>
  </si>
  <si>
    <t>PIPE LINK STICK</t>
  </si>
  <si>
    <t>GAS MOUNTING MECHANISM</t>
  </si>
  <si>
    <t>TRAFFIC CONE STORAGE</t>
  </si>
  <si>
    <t>PTO AND PUMP</t>
  </si>
  <si>
    <t>SPOTLIGHT IN BASKET</t>
  </si>
  <si>
    <t>INSTALLATION</t>
  </si>
  <si>
    <t>DRINKING WATER TANKER</t>
  </si>
  <si>
    <t>TEAL SEAL HANDWASH</t>
  </si>
  <si>
    <t>ROTATOR AND LINK AND CLAMSHELL</t>
  </si>
  <si>
    <t>SUBFRAME FOR F215 AND F245 &amp; 355</t>
  </si>
  <si>
    <t>ENGINE PROTECTION PLATE (BELLY PLATE)</t>
  </si>
  <si>
    <t>MAINTENANCE PLAN</t>
  </si>
  <si>
    <t>Year 1</t>
  </si>
  <si>
    <t>Year 2</t>
  </si>
  <si>
    <t>Year 3</t>
  </si>
  <si>
    <t>F65, 85 &amp;95</t>
  </si>
  <si>
    <t>F155</t>
  </si>
  <si>
    <t>F215 &amp;F245</t>
  </si>
  <si>
    <t>per toolbox</t>
  </si>
  <si>
    <t xml:space="preserve">Bakkies and Cars </t>
  </si>
  <si>
    <t>Model</t>
  </si>
  <si>
    <t>UDF Filter</t>
  </si>
  <si>
    <t>N/A</t>
  </si>
  <si>
    <t>Golden Yellow Paint</t>
  </si>
  <si>
    <t>Bonnet Brunswich Green</t>
  </si>
  <si>
    <t>Amber Rotating light</t>
  </si>
  <si>
    <t>PTO</t>
  </si>
  <si>
    <t>Tyre inflating Kit</t>
  </si>
  <si>
    <t>Front Charge Line</t>
  </si>
  <si>
    <t>Front Tow Hitch</t>
  </si>
  <si>
    <t>Twin Line to Rear</t>
  </si>
  <si>
    <t>Auto Towing System</t>
  </si>
  <si>
    <t>SAR Coupler</t>
  </si>
  <si>
    <t>7 Pin Electric Pin &amp; Socket</t>
  </si>
  <si>
    <t>Subframe for behind the Cab Crane</t>
  </si>
  <si>
    <t>Subframe for Rear Mount Crane</t>
  </si>
  <si>
    <t>Air, Fuel and Battery Protector</t>
  </si>
  <si>
    <t>Hazchem Kit</t>
  </si>
  <si>
    <t>Spare Wheel Carrier</t>
  </si>
  <si>
    <t>12/24 Volt stepdown convertor</t>
  </si>
  <si>
    <t>Single Crewcab 5 Seats</t>
  </si>
  <si>
    <t>Double Crewcab 10 Seats</t>
  </si>
  <si>
    <t>Ramp &amp; Rollers @ Rear</t>
  </si>
  <si>
    <t>38C 5th Wheel</t>
  </si>
  <si>
    <t>38G 5th Wheel</t>
  </si>
  <si>
    <t>Trailer Brake and Twin Line</t>
  </si>
  <si>
    <t>80l Fuel Tank</t>
  </si>
  <si>
    <t>80mm Petrol Driven Water Pump</t>
  </si>
  <si>
    <t>12/24 volt Electric Power Pack</t>
  </si>
  <si>
    <t>Number Plats</t>
  </si>
  <si>
    <t>Bonded Window 23 Seater</t>
  </si>
  <si>
    <t>Parcel Shelv in Blue Vnyl</t>
  </si>
  <si>
    <t>CD/Radio with Speakers</t>
  </si>
  <si>
    <t>Bonded Windo 35 Seater</t>
  </si>
  <si>
    <t>Bonded Window 65/60 Seater</t>
  </si>
  <si>
    <t>Bonded Window 50 Seater</t>
  </si>
  <si>
    <t>Laptype Safety Belts on All Seats</t>
  </si>
  <si>
    <t>Towbar and Plug</t>
  </si>
  <si>
    <t>Laptype Safety Belts on all Seats 65 Seats</t>
  </si>
  <si>
    <t>Laptype Safety Belts on all Seats 60 seater</t>
  </si>
  <si>
    <t>Free Flow Aircon x 2 units (1 front &amp; 1 rear) 23 Seater</t>
  </si>
  <si>
    <t>Free Flow Aircon x 2 units (1 front &amp; 1 rear) 35 Seater</t>
  </si>
  <si>
    <t>Lugguage Lockers</t>
  </si>
  <si>
    <t xml:space="preserve">Alarm/immobiliser </t>
  </si>
  <si>
    <t>Roof Mounted Aircon with duction 35 seater</t>
  </si>
  <si>
    <t>Roof Mounted Aircon with duction 50 seater</t>
  </si>
  <si>
    <t>Roof Mounted Aircon with duction 60 seater</t>
  </si>
  <si>
    <t>Roof Mounted Aircon with duction 65 seater</t>
  </si>
  <si>
    <t>Roof mounted aircon with parcel shelve with aircon ducting / individual lights / vents 35 seater</t>
  </si>
  <si>
    <t>Roof mounted aircon with parcel shelve with aircon ducting / individual lights / vents 50 seater</t>
  </si>
  <si>
    <t xml:space="preserve">Roof mounted aircon with parcel shelve with aircon ducting / individual lights / vents 60 seater </t>
  </si>
  <si>
    <t>Roof mounted aircon with parcel shelve with aircon ducting / individual lights / vents 65 seater</t>
  </si>
  <si>
    <t>Non Emergency Patient Transporter - Sitting Patients</t>
  </si>
  <si>
    <t>EMS 001</t>
  </si>
  <si>
    <t>Ambulance Conversion Technical Specs  - Panel Van</t>
  </si>
  <si>
    <t>EMS 001/2028 - Opt 1</t>
  </si>
  <si>
    <t>EMS 001/2028 - Opt 2</t>
  </si>
  <si>
    <t>EMS 002</t>
  </si>
  <si>
    <t>Non Emergency Patient Transporter - Sitting Patients - 5 Sitting Patients Wheel Chair Station, Stretcher</t>
  </si>
  <si>
    <t>EMS OO2 - RESCUE</t>
  </si>
  <si>
    <t>Ambulance Conversion Technical Specs  - Ambulance 4x4 and 4x2</t>
  </si>
  <si>
    <t>Non-Emergency Medium Patient Transporter - Sitting</t>
  </si>
  <si>
    <t>EMS 003</t>
  </si>
  <si>
    <t>Ambulance Conversion Technical Specs - Light Rescure Vehicle</t>
  </si>
  <si>
    <t>EMS 003 = LIGHT RESCUE</t>
  </si>
  <si>
    <t xml:space="preserve">Ambulance Chassis Cab 4x2 and 4x4 </t>
  </si>
  <si>
    <t>EMS 006</t>
  </si>
  <si>
    <t>EMS 007 Ambulance Conversion  - Panel Van</t>
  </si>
  <si>
    <t>EMS 007</t>
  </si>
  <si>
    <t>Chevron at rear</t>
  </si>
  <si>
    <t>EMS Mobile Intensive Care Unit</t>
  </si>
  <si>
    <t>EMS 009</t>
  </si>
  <si>
    <t>EMS 012</t>
  </si>
  <si>
    <t>EMS Ambulance Conversion -  Panel Van</t>
  </si>
  <si>
    <t>4x4 MPV Ambulance Conversion</t>
  </si>
  <si>
    <t xml:space="preserve">GAUTENG AMBULANCE CONVERSION </t>
  </si>
  <si>
    <t>Metropolitan Ambulance Conversion</t>
  </si>
  <si>
    <t>METRO 001</t>
  </si>
  <si>
    <t>METRO 002</t>
  </si>
  <si>
    <t>Metropolitan 002 Metropolitan Ambulance Conversion</t>
  </si>
  <si>
    <t xml:space="preserve">RT57 Mobile Clinic Standard </t>
  </si>
  <si>
    <t>Mobile Clinic - Double Compartment</t>
  </si>
  <si>
    <t>FSP001/2010 Motuary Van Conversion on T5 Single Cab or LDV</t>
  </si>
  <si>
    <t>FSP01/08 2011 Motuary Van Conversion on T5 Single Cab or LDW</t>
  </si>
  <si>
    <t>Conversion of Panel Van into a Incident C0mmand Vehicle</t>
  </si>
  <si>
    <t>IC001/2010</t>
  </si>
  <si>
    <t>Wetlander Ambulance</t>
  </si>
  <si>
    <t>SMV/90/PVC/001</t>
  </si>
  <si>
    <t>CSC Mobile Community Service Centre</t>
  </si>
  <si>
    <t>SPEC 3123/2015</t>
  </si>
  <si>
    <t>Light/Medium Rescue Vehicles gody onto T5 Singel Cab</t>
  </si>
  <si>
    <t>RESCUE 001/2011</t>
  </si>
  <si>
    <t>Four Body Hearse Canopy with Dody Cots on LWB Bakkie</t>
  </si>
  <si>
    <t>SAPS 1122/00/2010</t>
  </si>
  <si>
    <t>Prisoner type Canopy on LWB Chassis Cab Bakkie</t>
  </si>
  <si>
    <t>SML/90/LCV/006</t>
  </si>
  <si>
    <t>Rapid Response Medical Rescue Canopy</t>
  </si>
  <si>
    <t xml:space="preserve">Ambulance Conversion  = Landcruiser 78 Wagon </t>
  </si>
  <si>
    <t>Mobile Clinic POD to be build on Nissan 4x4 LDV</t>
  </si>
  <si>
    <t xml:space="preserve">Canopy Type Ambulance (4x2) </t>
  </si>
  <si>
    <t>SMV/90/LCV/007</t>
  </si>
  <si>
    <t xml:space="preserve">Canopy Type Ambulance (4x4) </t>
  </si>
  <si>
    <t>SMV/90/LCV/008</t>
  </si>
  <si>
    <t>Steel Canopy = D/Cab</t>
  </si>
  <si>
    <t>SMV/90/LCV/001</t>
  </si>
  <si>
    <t>Steel Canopy = LWB</t>
  </si>
  <si>
    <t>Wire Grid Canopy D/Cab</t>
  </si>
  <si>
    <t>SMV/90/LCV/003</t>
  </si>
  <si>
    <t>Wire Grid Canopy LWB</t>
  </si>
  <si>
    <t>SMV/90/LCV/006</t>
  </si>
  <si>
    <t>Prisoner Canopy + LDV</t>
  </si>
  <si>
    <t>Police Canopy  + Front Compartment LWB</t>
  </si>
  <si>
    <t>243/02 DWG 1/004/02</t>
  </si>
  <si>
    <t>Police Canopy + No Compartment D/Cab</t>
  </si>
  <si>
    <t>243A/02 DWG 1/004A/02</t>
  </si>
  <si>
    <t>Police Canopy + No Compartment  LWB</t>
  </si>
  <si>
    <t>243/02 DRW 1/004/02</t>
  </si>
  <si>
    <t>Pickup Canopy for Dog Unit LWB</t>
  </si>
  <si>
    <t>2206/04/DWG 01/004/02</t>
  </si>
  <si>
    <t>Dog Canopy</t>
  </si>
  <si>
    <t>D/CAB LDV/SPEC 2761/12</t>
  </si>
  <si>
    <t xml:space="preserve">Mortuary Van Conversion </t>
  </si>
  <si>
    <t>FPS 001/2011</t>
  </si>
  <si>
    <t>Mortuary units on Chassis Cabs</t>
  </si>
  <si>
    <t>FPS 001/2010</t>
  </si>
  <si>
    <t>Of Road Emergency Medical Patient Transporter</t>
  </si>
  <si>
    <t>EMS ATV 001/2011</t>
  </si>
  <si>
    <t>Towbar with wiring harness</t>
  </si>
  <si>
    <t>Towbar - no wiring needed</t>
  </si>
  <si>
    <t>Squad bency or 2/3 seats facing forward</t>
  </si>
  <si>
    <t>Two in one seat option for passengers</t>
  </si>
  <si>
    <t>All seating triangular safety belt three point harness safety belts</t>
  </si>
  <si>
    <t>All seating triangular safety belt four point harness safety belts</t>
  </si>
  <si>
    <t>Strobe lights as compulsory and without gizwag</t>
  </si>
  <si>
    <t>Strobe lights on cabs (mounted on cab through roof)</t>
  </si>
  <si>
    <t>Strobe lights with rack (clamp to roof gutters)</t>
  </si>
  <si>
    <t>Flashing red connected to the back door of the ambulance</t>
  </si>
  <si>
    <t>Separate Switches for lights insde passender compartment</t>
  </si>
  <si>
    <t>SL125</t>
  </si>
  <si>
    <t>T14</t>
  </si>
  <si>
    <t xml:space="preserve">Dropside Body Optional Extras </t>
  </si>
  <si>
    <t xml:space="preserve">SUBFRAME </t>
  </si>
  <si>
    <t>Aerials</t>
  </si>
  <si>
    <t>T10/12</t>
  </si>
  <si>
    <t>FASSI CRANE OPTIONS EXCLUDING VAT</t>
  </si>
  <si>
    <t>Selling</t>
  </si>
  <si>
    <t>Part number</t>
  </si>
  <si>
    <t>F65B.0.21</t>
  </si>
  <si>
    <t>F85B.0.21</t>
  </si>
  <si>
    <t>F95B.0.21</t>
  </si>
  <si>
    <t>F115A.0.21</t>
  </si>
  <si>
    <t>F155A.0.21</t>
  </si>
  <si>
    <t>F215A.0.21</t>
  </si>
  <si>
    <t>F245A.0.21</t>
  </si>
  <si>
    <t>F335A.2.22</t>
  </si>
  <si>
    <t>Fassi Crane</t>
  </si>
  <si>
    <t>Various</t>
  </si>
  <si>
    <t>Installation BC</t>
  </si>
  <si>
    <t>Code - extendable Crane Outriggers - Manual</t>
  </si>
  <si>
    <t>Code 01.01 -4355mm</t>
  </si>
  <si>
    <t>Code 01.12 -4950mm</t>
  </si>
  <si>
    <t>Code 01.01 -4515mm</t>
  </si>
  <si>
    <t>Code 01.12 -4985mm</t>
  </si>
  <si>
    <t>Code 01.01 -4915mm</t>
  </si>
  <si>
    <t>Code 01.12 -5605mm</t>
  </si>
  <si>
    <t>Code 01.01 -4425mm</t>
  </si>
  <si>
    <t>Code - extendable Crane Outriggers - Hydraulic</t>
  </si>
  <si>
    <t>Code 01.02 -5535mm</t>
  </si>
  <si>
    <t>Code 01.01 -5840mm</t>
  </si>
  <si>
    <t>Code 01.05 -5840mm</t>
  </si>
  <si>
    <t>Code 01.05 -5980mm</t>
  </si>
  <si>
    <t>Code 01.18 -6640mm</t>
  </si>
  <si>
    <t>Code 01.18 -6650mm</t>
  </si>
  <si>
    <t>Code 01.05 -7210mm</t>
  </si>
  <si>
    <t>Supp X wide outriggers - Fixed (2137mm)</t>
  </si>
  <si>
    <t>210801F</t>
  </si>
  <si>
    <t>Supp X wide outriggers - Manual extendable (2507mm)</t>
  </si>
  <si>
    <t>60802ME</t>
  </si>
  <si>
    <t>Supp X wide outriggers - Hyd extendable (3563mm)</t>
  </si>
  <si>
    <t>210802ME</t>
  </si>
  <si>
    <t>Supp X wide outriggers - Hyd extendable (4142mm)</t>
  </si>
  <si>
    <t>290800HE</t>
  </si>
  <si>
    <t>291800HE</t>
  </si>
  <si>
    <t>Supp X wide outriggers - Hyd extendable (4984mm)</t>
  </si>
  <si>
    <t>541800HE</t>
  </si>
  <si>
    <t>Fish plates</t>
  </si>
  <si>
    <t>Supplementary outriggers Fitment</t>
  </si>
  <si>
    <t>PRICING EXCLUDES VAT</t>
  </si>
  <si>
    <t>Pricing excludes Truck, Sub-Frame, Load Body, PTO and Pump, Underrun, all extras (Radio remote, extra hydraulic functions, Top seat, etc)</t>
  </si>
  <si>
    <t>HINO ACCESSORIES PRICE LIST INCLUSIVE OF VAT</t>
  </si>
  <si>
    <t>Description</t>
  </si>
  <si>
    <r>
      <rPr>
        <sz val="10"/>
        <color rgb="FF2B2B2B"/>
        <rFont val="Calibri"/>
        <family val="2"/>
      </rPr>
      <t>Golden yellow paint</t>
    </r>
  </si>
  <si>
    <t>Hino 300/500/700</t>
  </si>
  <si>
    <r>
      <rPr>
        <sz val="10"/>
        <color rgb="FF2B2B2B"/>
        <rFont val="Calibri"/>
        <family val="2"/>
      </rPr>
      <t>Bonnet Brunswick Green</t>
    </r>
  </si>
  <si>
    <r>
      <rPr>
        <sz val="10"/>
        <color rgb="FF2B2B2B"/>
        <rFont val="Calibri"/>
        <family val="2"/>
      </rPr>
      <t>Amber rotating light</t>
    </r>
  </si>
  <si>
    <r>
      <rPr>
        <sz val="10"/>
        <color rgb="FF2B2B2B"/>
        <rFont val="Calibri"/>
        <family val="2"/>
      </rPr>
      <t>PTO</t>
    </r>
  </si>
  <si>
    <t>Hino 300</t>
  </si>
  <si>
    <t>Hino 500</t>
  </si>
  <si>
    <t>Hino 700</t>
  </si>
  <si>
    <r>
      <rPr>
        <sz val="10"/>
        <color rgb="FF2B2B2B"/>
        <rFont val="Calibri"/>
        <family val="2"/>
      </rPr>
      <t>Tyre inflating kit</t>
    </r>
  </si>
  <si>
    <r>
      <rPr>
        <sz val="10"/>
        <color rgb="FF2B2B2B"/>
        <rFont val="Calibri"/>
        <family val="2"/>
      </rPr>
      <t>4 5 Kg fire extinguisher</t>
    </r>
  </si>
  <si>
    <r>
      <rPr>
        <sz val="10"/>
        <color rgb="FF2B2B2B"/>
        <rFont val="Calibri"/>
        <family val="2"/>
      </rPr>
      <t>9 kg fire extinguisher</t>
    </r>
  </si>
  <si>
    <r>
      <rPr>
        <sz val="10"/>
        <color rgb="FF2B2B2B"/>
        <rFont val="Calibri"/>
        <family val="2"/>
      </rPr>
      <t>front charge line</t>
    </r>
  </si>
  <si>
    <r>
      <rPr>
        <sz val="10"/>
        <color rgb="FF2B2B2B"/>
        <rFont val="Calibri"/>
        <family val="2"/>
      </rPr>
      <t>front tow hitch</t>
    </r>
  </si>
  <si>
    <r>
      <rPr>
        <sz val="10"/>
        <color rgb="FF2B2B2B"/>
        <rFont val="Calibri"/>
        <family val="2"/>
      </rPr>
      <t>twin line to rear</t>
    </r>
  </si>
  <si>
    <r>
      <rPr>
        <sz val="10"/>
        <color rgb="FF2B2B2B"/>
        <rFont val="Calibri"/>
        <family val="2"/>
      </rPr>
      <t>toolbox 600x400x400 $lde mount</t>
    </r>
  </si>
  <si>
    <r>
      <rPr>
        <sz val="10"/>
        <color rgb="FF2B2B2B"/>
        <rFont val="Calibri"/>
        <family val="2"/>
      </rPr>
      <t>aUtO toWlng Stem</t>
    </r>
  </si>
  <si>
    <r>
      <rPr>
        <sz val="10"/>
        <color rgb="FF2B2B2B"/>
        <rFont val="Calibri"/>
        <family val="2"/>
      </rPr>
      <t>STIR Coupler</t>
    </r>
  </si>
  <si>
    <t>Hino 300/500</t>
  </si>
  <si>
    <r>
      <rPr>
        <sz val="10"/>
        <color rgb="FF2B2B2B"/>
        <rFont val="Calibri"/>
        <family val="2"/>
      </rPr>
      <t>7 pin electric pin &amp; sachet</t>
    </r>
  </si>
  <si>
    <r>
      <rPr>
        <sz val="10"/>
        <color rgb="FF2B2B2B"/>
        <rFont val="Calibri"/>
        <family val="2"/>
      </rPr>
      <t>Subframe for behind cab mount crane</t>
    </r>
  </si>
  <si>
    <t>Subframe for rear mount Crane</t>
  </si>
  <si>
    <t>Air, Fuel and Battery Protectors</t>
  </si>
  <si>
    <t>4 Pole Battery ISO Switch</t>
  </si>
  <si>
    <t>Reverse Buzzer</t>
  </si>
  <si>
    <t>Spare wheel Carrier</t>
  </si>
  <si>
    <r>
      <rPr>
        <sz val="10"/>
        <color rgb="FF3B3B3B"/>
        <rFont val="Calibri"/>
        <family val="2"/>
      </rPr>
      <t xml:space="preserve">12/24 volt </t>
    </r>
    <r>
      <rPr>
        <sz val="10"/>
        <color rgb="FF525252"/>
        <rFont val="Calibri"/>
        <family val="2"/>
      </rPr>
      <t xml:space="preserve">step </t>
    </r>
    <r>
      <rPr>
        <sz val="10"/>
        <color rgb="FF2B2B2B"/>
        <rFont val="Calibri"/>
        <family val="2"/>
      </rPr>
      <t>down converter</t>
    </r>
  </si>
  <si>
    <t>Single Crew Cab 5 Seats</t>
  </si>
  <si>
    <t>Double crew Cab 10 Seats</t>
  </si>
  <si>
    <t>Ramp and Rollers at rear</t>
  </si>
  <si>
    <t>Hino700</t>
  </si>
  <si>
    <t>JSK 38C 5TH WHEEL</t>
  </si>
  <si>
    <t>JSK 38G 5TH WHEEL</t>
  </si>
  <si>
    <t>Trailer brake and twin line</t>
  </si>
  <si>
    <t>80L Fuel Tank</t>
  </si>
  <si>
    <r>
      <rPr>
        <sz val="10"/>
        <color rgb="FF2B2B2B"/>
        <rFont val="Calibri"/>
        <family val="2"/>
      </rPr>
      <t>80mm petrol driven water pump (Honda)</t>
    </r>
  </si>
  <si>
    <r>
      <rPr>
        <sz val="10"/>
        <color rgb="FF2B2B2B"/>
        <rFont val="Calibri"/>
        <family val="2"/>
      </rPr>
      <t>12 volt / 24 voh electric power pack</t>
    </r>
  </si>
  <si>
    <r>
      <rPr>
        <sz val="10"/>
        <color rgb="FF2B2B2B"/>
        <rFont val="Calibri"/>
        <family val="2"/>
      </rPr>
      <t>Number plates</t>
    </r>
  </si>
  <si>
    <r>
      <rPr>
        <sz val="10"/>
        <color rgb="FF2B2B2B"/>
        <rFont val="Calibri"/>
        <family val="2"/>
      </rPr>
      <t>Bonded wlndows 23 seater</t>
    </r>
  </si>
  <si>
    <r>
      <rPr>
        <sz val="10"/>
        <color rgb="FF2B2B2B"/>
        <rFont val="Calibri"/>
        <family val="2"/>
      </rPr>
      <t>Parcel shelves in blue vinyl</t>
    </r>
  </si>
  <si>
    <r>
      <rPr>
        <sz val="10"/>
        <color rgb="FF2B2B2B"/>
        <rFont val="Calibri"/>
        <family val="2"/>
      </rPr>
      <t>radio / cd with speakers</t>
    </r>
  </si>
  <si>
    <r>
      <rPr>
        <sz val="10"/>
        <color rgb="FF2B2B2B"/>
        <rFont val="Calibri"/>
        <family val="2"/>
      </rPr>
      <t>pull down blind in lieu of visor</t>
    </r>
  </si>
  <si>
    <t>Alarm/ Immobilisor</t>
  </si>
  <si>
    <t>Towbar and plug</t>
  </si>
  <si>
    <r>
      <rPr>
        <sz val="10"/>
        <color rgb="FF2B2B2B"/>
        <rFont val="Calibri"/>
        <family val="2"/>
      </rPr>
      <t>Bonded windows 35 seater</t>
    </r>
  </si>
  <si>
    <r>
      <rPr>
        <sz val="10"/>
        <color rgb="FF2B2B2B"/>
        <rFont val="Calibri"/>
        <family val="2"/>
      </rPr>
      <t>Parcel shelves in blue v«›yl</t>
    </r>
  </si>
  <si>
    <r>
      <rPr>
        <sz val="10"/>
        <color rgb="FF2B2B2B"/>
        <rFont val="Calibri"/>
        <family val="2"/>
      </rPr>
      <t>radlo / cd with speakers</t>
    </r>
  </si>
  <si>
    <t>pull down blind in lieu of visor</t>
  </si>
  <si>
    <t>Luggage Lockers (4)</t>
  </si>
  <si>
    <r>
      <rPr>
        <sz val="10"/>
        <color rgb="FF2B2B2B"/>
        <rFont val="Calibri"/>
        <family val="2"/>
      </rPr>
      <t>Bonded windows 50 seater</t>
    </r>
  </si>
  <si>
    <r>
      <rPr>
        <sz val="10"/>
        <color rgb="FF2B2B2B"/>
        <rFont val="Calibri"/>
        <family val="2"/>
      </rPr>
      <t>alarm / immobilisor</t>
    </r>
  </si>
  <si>
    <r>
      <rPr>
        <sz val="10"/>
        <color rgb="FF2B2B2B"/>
        <rFont val="Calibri"/>
        <family val="2"/>
      </rPr>
      <t>towbar and plug</t>
    </r>
  </si>
  <si>
    <t>Luggage Lockers</t>
  </si>
  <si>
    <t>Laptype Safety belts on all seats</t>
  </si>
  <si>
    <r>
      <rPr>
        <sz val="10"/>
        <color rgb="FF2B2B2B"/>
        <rFont val="Calibri"/>
        <family val="2"/>
      </rPr>
      <t>Bonded windows 60/6S</t>
    </r>
  </si>
  <si>
    <r>
      <rPr>
        <sz val="10"/>
        <color rgb="FF2B2B2B"/>
        <rFont val="Calibri"/>
        <family val="2"/>
      </rPr>
      <t>Paroel shalyes In blue vinyl</t>
    </r>
  </si>
  <si>
    <r>
      <rPr>
        <sz val="10"/>
        <color rgb="FF2B2B2B"/>
        <rFont val="Calibri"/>
        <family val="2"/>
      </rPr>
      <t>jsuII down blind in lieu of visor</t>
    </r>
  </si>
  <si>
    <r>
      <rPr>
        <sz val="10"/>
        <color rgb="FF2B2B2B"/>
        <rFont val="Calibri"/>
        <family val="2"/>
      </rPr>
      <t>alarm/ immobilisor</t>
    </r>
  </si>
  <si>
    <r>
      <rPr>
        <sz val="10"/>
        <color rgb="FF2B2B2B"/>
        <rFont val="Calibri"/>
        <family val="2"/>
      </rPr>
      <t>towbar and plua</t>
    </r>
  </si>
  <si>
    <t>luggage Lockers</t>
  </si>
  <si>
    <t>Laptype safety belts on all seats {60 seater)</t>
  </si>
  <si>
    <t>Laptype safety belts on all seats (65 seater)</t>
  </si>
  <si>
    <r>
      <rPr>
        <sz val="10"/>
        <color rgb="FF2B2B2B"/>
        <rFont val="Calibri"/>
        <family val="2"/>
      </rPr>
      <t>Free flow aircon x 2 units  1 x front I  x rear) 23 seater</t>
    </r>
  </si>
  <si>
    <r>
      <rPr>
        <sz val="10"/>
        <color rgb="FF2B2B2B"/>
        <rFont val="Calibri"/>
        <family val="2"/>
      </rPr>
      <t>Free flow aimon x 2 units (1 x front 1 x rear) 35 seater</t>
    </r>
  </si>
  <si>
    <r>
      <rPr>
        <sz val="10"/>
        <color rgb="FF2B2B2B"/>
        <rFont val="Calibri"/>
        <family val="2"/>
      </rPr>
      <t>Roof mounted alrcon with fixed ducting 35 seater</t>
    </r>
  </si>
  <si>
    <r>
      <rPr>
        <sz val="10"/>
        <color rgb="FF2B2B2B"/>
        <rFont val="Calibri"/>
        <family val="2"/>
      </rPr>
      <t>Roof mounted aircon with fixed ducting 50 seater</t>
    </r>
  </si>
  <si>
    <r>
      <rPr>
        <sz val="10"/>
        <color rgb="FF2B2B2B"/>
        <rFont val="Calibri"/>
        <family val="2"/>
      </rPr>
      <t>Roof mounted aircon with flxed ducting 60 seater</t>
    </r>
  </si>
  <si>
    <r>
      <rPr>
        <sz val="10"/>
        <color rgb="FF2B2B2B"/>
        <rFont val="Calibri"/>
        <family val="2"/>
      </rPr>
      <t>Roof mounted aircon with fixed ducting 65 seater</t>
    </r>
  </si>
  <si>
    <r>
      <rPr>
        <sz val="10"/>
        <color rgb="FF2B2B2B"/>
        <rFont val="Calibri"/>
        <family val="2"/>
      </rPr>
      <t>Roof mounted alrcon with garcel shelves with aircon ducting / individual lights/ vents 35 seater</t>
    </r>
  </si>
  <si>
    <r>
      <rPr>
        <sz val="10"/>
        <color rgb="FF2B2B2B"/>
        <rFont val="Calibri"/>
        <family val="2"/>
      </rPr>
      <t>Roof mounted aircon with parcel shelves with aircon ducting / individual lights/ vents 50 seater</t>
    </r>
  </si>
  <si>
    <r>
      <rPr>
        <sz val="10"/>
        <color rgb="FF2B2B2B"/>
        <rFont val="Calibri"/>
        <family val="2"/>
      </rPr>
      <t>Roof mounted aircon with parcel shelves with aircon ductlng/ individual lights/ vents 60 seater</t>
    </r>
  </si>
  <si>
    <r>
      <rPr>
        <sz val="10"/>
        <color rgb="FF2B2B2B"/>
        <rFont val="Calibri"/>
        <family val="2"/>
      </rPr>
      <t>Roof mounted aircon with garcel shelves with aimon ducting / individual lights / venu 6S seater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</si>
</sst>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R&quot;#,##0.00;\-&quot;R&quot;#,##0.00"/>
    <numFmt numFmtId="8" formatCode="&quot;R&quot;#,##0.00;[Red]\-&quot;R&quot;#,##0.00"/>
    <numFmt numFmtId="44" formatCode="_-&quot;R&quot;* #,##0.00_-;\-&quot;R&quot;* #,##0.00_-;_-&quot;R&quot;* &quot;-&quot;??_-;_-@_-"/>
    <numFmt numFmtId="43" formatCode="_-* #,##0.00_-;\-* #,##0.00_-;_-* &quot;-&quot;??_-;_-@_-"/>
    <numFmt numFmtId="164" formatCode="_-[$R-1C09]* #,##0.00_-;\-[$R-1C09]* #,##0.00_-;_-[$R-1C09]* &quot;-&quot;??_-;_-@_-"/>
    <numFmt numFmtId="165" formatCode="_ * #,##0.00_ ;_ * \-#,##0.00_ ;_ * &quot;-&quot;??_ ;_ @_ "/>
    <numFmt numFmtId="166" formatCode="&quot;R&quot;\ #,##0.00"/>
    <numFmt numFmtId="167" formatCode="&quot;R&quot;#,##0.00"/>
  </numFmts>
  <fonts count="4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name val="Arial"/>
      <family val="2"/>
    </font>
    <font>
      <b/>
      <sz val="16"/>
      <color rgb="FF33434C"/>
      <name val="Calibri"/>
      <family val="2"/>
      <scheme val="minor"/>
    </font>
    <font>
      <b/>
      <sz val="22"/>
      <color rgb="FF33434C"/>
      <name val="Calibri"/>
      <family val="2"/>
      <scheme val="minor"/>
    </font>
    <font>
      <u/>
      <sz val="16"/>
      <name val="Calibri"/>
      <family val="2"/>
      <scheme val="minor"/>
    </font>
    <font>
      <u/>
      <sz val="22"/>
      <name val="Calibri"/>
      <family val="2"/>
      <scheme val="minor"/>
    </font>
    <font>
      <b/>
      <sz val="16"/>
      <name val="Arial"/>
      <family val="2"/>
    </font>
    <font>
      <b/>
      <i/>
      <sz val="14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10"/>
      <color theme="1"/>
      <name val="Arial"/>
      <family val="2"/>
    </font>
    <font>
      <b/>
      <sz val="16"/>
      <color rgb="FFFF0000"/>
      <name val="Calibri"/>
      <family val="2"/>
      <scheme val="minor"/>
    </font>
    <font>
      <sz val="11"/>
      <color rgb="FF26262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262626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indexed="8"/>
      <name val="Times New Roman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</font>
    <font>
      <sz val="20"/>
      <color rgb="FF2B2B2B"/>
      <name val="Calibri"/>
      <family val="2"/>
    </font>
    <font>
      <sz val="20"/>
      <name val="Calibri"/>
      <family val="2"/>
    </font>
    <font>
      <b/>
      <sz val="10"/>
      <color rgb="FFFF0000"/>
      <name val="Calibri"/>
      <family val="2"/>
    </font>
    <font>
      <sz val="10"/>
      <name val="Calibri"/>
      <family val="2"/>
    </font>
    <font>
      <sz val="10"/>
      <color rgb="FF2B2B2B"/>
      <name val="Calibri"/>
      <family val="2"/>
    </font>
    <font>
      <sz val="10"/>
      <color rgb="FF343434"/>
      <name val="Calibri"/>
      <family val="2"/>
    </font>
    <font>
      <sz val="10"/>
      <color rgb="FF3B3B3B"/>
      <name val="Calibri"/>
      <family val="2"/>
    </font>
    <font>
      <sz val="10"/>
      <color rgb="FF525252"/>
      <name val="Calibri"/>
      <family val="2"/>
    </font>
    <font>
      <sz val="10"/>
      <color rgb="FF2A2A2A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29" fillId="5" borderId="27">
      <alignment horizontal="left" vertical="top" wrapText="1"/>
    </xf>
    <xf numFmtId="0" fontId="30" fillId="0" borderId="0"/>
    <xf numFmtId="0" fontId="8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left"/>
    </xf>
    <xf numFmtId="0" fontId="5" fillId="0" borderId="0" xfId="0" applyFon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2" applyFont="1"/>
    <xf numFmtId="0" fontId="14" fillId="0" borderId="0" xfId="0" applyFont="1"/>
    <xf numFmtId="0" fontId="17" fillId="0" borderId="10" xfId="0" applyFont="1" applyBorder="1" applyAlignment="1">
      <alignment vertical="center"/>
    </xf>
    <xf numFmtId="165" fontId="18" fillId="3" borderId="11" xfId="3" applyFont="1" applyFill="1" applyBorder="1" applyAlignment="1">
      <alignment horizontal="center" vertical="center" wrapText="1"/>
    </xf>
    <xf numFmtId="164" fontId="19" fillId="3" borderId="12" xfId="0" applyNumberFormat="1" applyFont="1" applyFill="1" applyBorder="1" applyAlignment="1">
      <alignment horizontal="center" vertical="center"/>
    </xf>
    <xf numFmtId="0" fontId="10" fillId="3" borderId="13" xfId="0" applyFont="1" applyFill="1" applyBorder="1"/>
    <xf numFmtId="166" fontId="20" fillId="3" borderId="14" xfId="3" applyNumberFormat="1" applyFont="1" applyFill="1" applyBorder="1" applyAlignment="1">
      <alignment horizontal="center" vertical="center" wrapText="1"/>
    </xf>
    <xf numFmtId="164" fontId="0" fillId="3" borderId="15" xfId="0" applyNumberFormat="1" applyFill="1" applyBorder="1"/>
    <xf numFmtId="166" fontId="21" fillId="3" borderId="14" xfId="0" applyNumberFormat="1" applyFont="1" applyFill="1" applyBorder="1" applyAlignment="1">
      <alignment horizontal="center"/>
    </xf>
    <xf numFmtId="166" fontId="0" fillId="3" borderId="14" xfId="0" applyNumberFormat="1" applyFill="1" applyBorder="1" applyAlignment="1">
      <alignment horizontal="center" vertical="center"/>
    </xf>
    <xf numFmtId="166" fontId="21" fillId="3" borderId="14" xfId="3" applyNumberFormat="1" applyFont="1" applyFill="1" applyBorder="1" applyAlignment="1">
      <alignment horizontal="center" vertical="center" wrapText="1"/>
    </xf>
    <xf numFmtId="7" fontId="21" fillId="3" borderId="14" xfId="3" applyNumberFormat="1" applyFont="1" applyFill="1" applyBorder="1" applyAlignment="1">
      <alignment horizontal="center" vertical="center" wrapText="1"/>
    </xf>
    <xf numFmtId="0" fontId="10" fillId="3" borderId="16" xfId="0" applyFont="1" applyFill="1" applyBorder="1"/>
    <xf numFmtId="166" fontId="20" fillId="3" borderId="17" xfId="3" applyNumberFormat="1" applyFont="1" applyFill="1" applyBorder="1" applyAlignment="1">
      <alignment horizontal="center" vertical="center" wrapText="1"/>
    </xf>
    <xf numFmtId="164" fontId="0" fillId="3" borderId="18" xfId="0" applyNumberFormat="1" applyFill="1" applyBorder="1"/>
    <xf numFmtId="0" fontId="10" fillId="0" borderId="10" xfId="0" applyFont="1" applyBorder="1"/>
    <xf numFmtId="166" fontId="20" fillId="3" borderId="11" xfId="3" applyNumberFormat="1" applyFont="1" applyFill="1" applyBorder="1" applyAlignment="1">
      <alignment horizontal="center" vertical="center" wrapText="1"/>
    </xf>
    <xf numFmtId="164" fontId="0" fillId="3" borderId="12" xfId="0" applyNumberFormat="1" applyFill="1" applyBorder="1"/>
    <xf numFmtId="0" fontId="10" fillId="0" borderId="13" xfId="0" applyFont="1" applyBorder="1"/>
    <xf numFmtId="0" fontId="10" fillId="0" borderId="16" xfId="0" applyFont="1" applyBorder="1"/>
    <xf numFmtId="166" fontId="20" fillId="3" borderId="19" xfId="3" applyNumberFormat="1" applyFont="1" applyFill="1" applyBorder="1" applyAlignment="1">
      <alignment horizontal="center" vertical="center" wrapText="1"/>
    </xf>
    <xf numFmtId="164" fontId="22" fillId="3" borderId="15" xfId="3" applyNumberFormat="1" applyFont="1" applyFill="1" applyBorder="1" applyAlignment="1">
      <alignment vertical="center" wrapText="1"/>
    </xf>
    <xf numFmtId="0" fontId="10" fillId="3" borderId="10" xfId="4" applyFill="1" applyBorder="1"/>
    <xf numFmtId="0" fontId="10" fillId="3" borderId="13" xfId="4" applyFill="1" applyBorder="1"/>
    <xf numFmtId="0" fontId="10" fillId="3" borderId="16" xfId="4" applyFill="1" applyBorder="1"/>
    <xf numFmtId="0" fontId="10" fillId="0" borderId="20" xfId="0" applyFont="1" applyBorder="1"/>
    <xf numFmtId="166" fontId="20" fillId="3" borderId="21" xfId="3" applyNumberFormat="1" applyFont="1" applyFill="1" applyBorder="1" applyAlignment="1">
      <alignment horizontal="center" vertical="center" wrapText="1"/>
    </xf>
    <xf numFmtId="164" fontId="0" fillId="3" borderId="22" xfId="0" applyNumberFormat="1" applyFill="1" applyBorder="1"/>
    <xf numFmtId="0" fontId="0" fillId="0" borderId="0" xfId="0" applyAlignment="1">
      <alignment horizontal="center"/>
    </xf>
    <xf numFmtId="166" fontId="20" fillId="3" borderId="0" xfId="3" applyNumberFormat="1" applyFont="1" applyFill="1" applyBorder="1" applyAlignment="1">
      <alignment horizontal="center" vertical="center" wrapText="1"/>
    </xf>
    <xf numFmtId="164" fontId="0" fillId="3" borderId="0" xfId="0" applyNumberFormat="1" applyFill="1"/>
    <xf numFmtId="0" fontId="23" fillId="0" borderId="24" xfId="0" applyFont="1" applyBorder="1"/>
    <xf numFmtId="0" fontId="23" fillId="0" borderId="25" xfId="0" applyFont="1" applyBorder="1"/>
    <xf numFmtId="0" fontId="10" fillId="0" borderId="26" xfId="0" applyFont="1" applyBorder="1"/>
    <xf numFmtId="0" fontId="15" fillId="4" borderId="23" xfId="0" applyFont="1" applyFill="1" applyBorder="1" applyAlignment="1">
      <alignment vertical="center" wrapText="1"/>
    </xf>
    <xf numFmtId="0" fontId="24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2" fillId="2" borderId="0" xfId="0" applyFont="1" applyFill="1"/>
    <xf numFmtId="166" fontId="20" fillId="0" borderId="11" xfId="3" applyNumberFormat="1" applyFont="1" applyFill="1" applyBorder="1" applyAlignment="1">
      <alignment horizontal="center" vertical="center" wrapText="1"/>
    </xf>
    <xf numFmtId="166" fontId="20" fillId="0" borderId="14" xfId="3" applyNumberFormat="1" applyFont="1" applyFill="1" applyBorder="1" applyAlignment="1">
      <alignment horizontal="center" vertical="center" wrapText="1"/>
    </xf>
    <xf numFmtId="166" fontId="20" fillId="0" borderId="17" xfId="3" applyNumberFormat="1" applyFont="1" applyFill="1" applyBorder="1" applyAlignment="1">
      <alignment horizontal="center" vertical="center" wrapText="1"/>
    </xf>
    <xf numFmtId="166" fontId="21" fillId="0" borderId="14" xfId="3" applyNumberFormat="1" applyFont="1" applyFill="1" applyBorder="1" applyAlignment="1">
      <alignment horizontal="center" vertical="center" wrapText="1"/>
    </xf>
    <xf numFmtId="7" fontId="0" fillId="0" borderId="14" xfId="0" applyNumberFormat="1" applyBorder="1" applyAlignment="1">
      <alignment horizontal="center"/>
    </xf>
    <xf numFmtId="166" fontId="21" fillId="0" borderId="17" xfId="3" applyNumberFormat="1" applyFont="1" applyFill="1" applyBorder="1" applyAlignment="1">
      <alignment horizontal="center" vertical="center" wrapText="1"/>
    </xf>
    <xf numFmtId="7" fontId="21" fillId="0" borderId="14" xfId="3" applyNumberFormat="1" applyFont="1" applyFill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/>
    </xf>
    <xf numFmtId="166" fontId="21" fillId="0" borderId="17" xfId="0" applyNumberFormat="1" applyFont="1" applyBorder="1" applyAlignment="1">
      <alignment horizontal="center" vertical="center"/>
    </xf>
    <xf numFmtId="166" fontId="21" fillId="0" borderId="11" xfId="0" applyNumberFormat="1" applyFont="1" applyBorder="1" applyAlignment="1">
      <alignment horizontal="center" vertical="center"/>
    </xf>
    <xf numFmtId="166" fontId="20" fillId="0" borderId="21" xfId="3" applyNumberFormat="1" applyFont="1" applyFill="1" applyBorder="1" applyAlignment="1">
      <alignment horizontal="center" vertical="center" wrapText="1"/>
    </xf>
    <xf numFmtId="167" fontId="10" fillId="0" borderId="11" xfId="4" applyNumberFormat="1" applyBorder="1" applyAlignment="1">
      <alignment horizontal="center"/>
    </xf>
    <xf numFmtId="167" fontId="10" fillId="0" borderId="14" xfId="4" applyNumberFormat="1" applyBorder="1" applyAlignment="1">
      <alignment horizontal="center"/>
    </xf>
    <xf numFmtId="167" fontId="10" fillId="0" borderId="17" xfId="4" applyNumberFormat="1" applyBorder="1" applyAlignment="1">
      <alignment horizontal="center"/>
    </xf>
    <xf numFmtId="0" fontId="25" fillId="0" borderId="0" xfId="0" applyFont="1" applyAlignment="1">
      <alignment horizontal="left" vertical="center"/>
    </xf>
    <xf numFmtId="167" fontId="0" fillId="0" borderId="0" xfId="0" applyNumberForma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left" vertical="center"/>
    </xf>
    <xf numFmtId="167" fontId="28" fillId="0" borderId="0" xfId="0" applyNumberFormat="1" applyFont="1" applyAlignment="1">
      <alignment horizontal="right" vertical="center"/>
    </xf>
    <xf numFmtId="0" fontId="16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44" fontId="0" fillId="0" borderId="0" xfId="0" applyNumberFormat="1"/>
    <xf numFmtId="44" fontId="0" fillId="0" borderId="0" xfId="1" applyNumberFormat="1" applyFont="1"/>
    <xf numFmtId="0" fontId="10" fillId="0" borderId="0" xfId="0" applyFont="1"/>
    <xf numFmtId="166" fontId="0" fillId="0" borderId="0" xfId="0" applyNumberFormat="1" applyAlignment="1">
      <alignment horizontal="center" vertical="center"/>
    </xf>
    <xf numFmtId="166" fontId="20" fillId="3" borderId="28" xfId="3" applyNumberFormat="1" applyFont="1" applyFill="1" applyBorder="1" applyAlignment="1">
      <alignment horizontal="center" vertical="center" wrapText="1"/>
    </xf>
    <xf numFmtId="0" fontId="33" fillId="0" borderId="14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167" fontId="0" fillId="7" borderId="14" xfId="0" applyNumberFormat="1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167" fontId="0" fillId="2" borderId="14" xfId="0" applyNumberFormat="1" applyFill="1" applyBorder="1" applyAlignment="1">
      <alignment horizontal="left" vertical="center" indent="1"/>
    </xf>
    <xf numFmtId="0" fontId="0" fillId="0" borderId="14" xfId="0" quotePrefix="1" applyBorder="1" applyAlignment="1">
      <alignment horizontal="left" vertical="center" indent="1"/>
    </xf>
    <xf numFmtId="167" fontId="0" fillId="8" borderId="14" xfId="0" applyNumberFormat="1" applyFill="1" applyBorder="1" applyAlignment="1">
      <alignment horizontal="left" vertical="center" indent="1"/>
    </xf>
    <xf numFmtId="167" fontId="1" fillId="0" borderId="0" xfId="0" applyNumberFormat="1" applyFont="1" applyAlignment="1">
      <alignment horizontal="center" vertical="center"/>
    </xf>
    <xf numFmtId="0" fontId="32" fillId="6" borderId="29" xfId="0" applyFont="1" applyFill="1" applyBorder="1" applyAlignment="1">
      <alignment horizontal="center" vertical="center"/>
    </xf>
    <xf numFmtId="0" fontId="34" fillId="0" borderId="30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16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3" fontId="15" fillId="4" borderId="7" xfId="1" applyFont="1" applyFill="1" applyBorder="1" applyAlignment="1">
      <alignment horizontal="center" vertical="center" wrapText="1"/>
    </xf>
    <xf numFmtId="43" fontId="15" fillId="4" borderId="8" xfId="1" applyFont="1" applyFill="1" applyBorder="1" applyAlignment="1">
      <alignment horizontal="center" vertical="center" wrapText="1"/>
    </xf>
    <xf numFmtId="43" fontId="15" fillId="4" borderId="9" xfId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left" vertical="top"/>
    </xf>
    <xf numFmtId="0" fontId="35" fillId="0" borderId="8" xfId="0" applyFont="1" applyBorder="1" applyAlignment="1">
      <alignment horizontal="justify"/>
    </xf>
    <xf numFmtId="8" fontId="35" fillId="0" borderId="8" xfId="0" applyNumberFormat="1" applyFont="1" applyBorder="1" applyAlignment="1">
      <alignment horizontal="justify"/>
    </xf>
    <xf numFmtId="0" fontId="35" fillId="0" borderId="0" xfId="0" applyFont="1" applyAlignment="1">
      <alignment horizontal="left" vertical="top"/>
    </xf>
    <xf numFmtId="0" fontId="36" fillId="0" borderId="7" xfId="0" applyFont="1" applyBorder="1" applyAlignment="1">
      <alignment horizontal="center"/>
    </xf>
    <xf numFmtId="0" fontId="37" fillId="0" borderId="8" xfId="0" applyFont="1" applyBorder="1" applyAlignment="1">
      <alignment horizontal="center"/>
    </xf>
    <xf numFmtId="0" fontId="38" fillId="0" borderId="11" xfId="0" applyFont="1" applyBorder="1" applyAlignment="1">
      <alignment vertical="top" wrapText="1"/>
    </xf>
    <xf numFmtId="0" fontId="38" fillId="0" borderId="11" xfId="0" applyFont="1" applyBorder="1" applyAlignment="1">
      <alignment horizontal="justify" wrapText="1"/>
    </xf>
    <xf numFmtId="8" fontId="38" fillId="0" borderId="11" xfId="0" applyNumberFormat="1" applyFont="1" applyBorder="1" applyAlignment="1">
      <alignment horizontal="justify" wrapText="1"/>
    </xf>
    <xf numFmtId="0" fontId="38" fillId="0" borderId="0" xfId="0" applyFont="1" applyAlignment="1">
      <alignment horizontal="left" vertical="top"/>
    </xf>
    <xf numFmtId="0" fontId="39" fillId="0" borderId="14" xfId="0" applyFont="1" applyBorder="1" applyAlignment="1">
      <alignment vertical="top" wrapText="1"/>
    </xf>
    <xf numFmtId="0" fontId="40" fillId="0" borderId="14" xfId="0" applyFont="1" applyBorder="1" applyAlignment="1">
      <alignment horizontal="justify" wrapText="1"/>
    </xf>
    <xf numFmtId="8" fontId="39" fillId="0" borderId="14" xfId="0" applyNumberFormat="1" applyFont="1" applyBorder="1" applyAlignment="1">
      <alignment horizontal="justify" wrapText="1"/>
    </xf>
    <xf numFmtId="8" fontId="35" fillId="0" borderId="0" xfId="0" applyNumberFormat="1" applyFont="1" applyAlignment="1">
      <alignment horizontal="left" vertical="top"/>
    </xf>
    <xf numFmtId="8" fontId="35" fillId="0" borderId="14" xfId="0" applyNumberFormat="1" applyFont="1" applyBorder="1" applyAlignment="1">
      <alignment horizontal="justify" wrapText="1"/>
    </xf>
    <xf numFmtId="0" fontId="39" fillId="0" borderId="14" xfId="0" applyFont="1" applyBorder="1" applyAlignment="1">
      <alignment horizontal="justify" wrapText="1"/>
    </xf>
    <xf numFmtId="0" fontId="40" fillId="0" borderId="14" xfId="0" applyFont="1" applyBorder="1" applyAlignment="1">
      <alignment vertical="top" wrapText="1"/>
    </xf>
    <xf numFmtId="0" fontId="35" fillId="0" borderId="14" xfId="0" applyFont="1" applyBorder="1" applyAlignment="1">
      <alignment wrapText="1"/>
    </xf>
    <xf numFmtId="0" fontId="41" fillId="0" borderId="14" xfId="0" applyFont="1" applyBorder="1" applyAlignment="1">
      <alignment horizontal="left" vertical="top" wrapText="1"/>
    </xf>
    <xf numFmtId="0" fontId="35" fillId="0" borderId="14" xfId="0" applyFont="1" applyBorder="1" applyAlignment="1">
      <alignment vertical="top" wrapText="1"/>
    </xf>
    <xf numFmtId="0" fontId="35" fillId="0" borderId="14" xfId="0" applyFont="1" applyBorder="1" applyAlignment="1">
      <alignment vertical="center" wrapText="1"/>
    </xf>
    <xf numFmtId="0" fontId="35" fillId="0" borderId="14" xfId="0" applyFont="1" applyBorder="1" applyAlignment="1">
      <alignment horizontal="justify" wrapText="1"/>
    </xf>
    <xf numFmtId="0" fontId="35" fillId="0" borderId="14" xfId="0" applyFont="1" applyBorder="1" applyAlignment="1">
      <alignment horizontal="left" vertical="top"/>
    </xf>
    <xf numFmtId="8" fontId="44" fillId="0" borderId="14" xfId="0" applyNumberFormat="1" applyFont="1" applyBorder="1" applyAlignment="1">
      <alignment horizontal="justify" wrapText="1"/>
    </xf>
    <xf numFmtId="8" fontId="40" fillId="0" borderId="14" xfId="0" applyNumberFormat="1" applyFont="1" applyBorder="1" applyAlignment="1">
      <alignment horizontal="justify" wrapText="1"/>
    </xf>
    <xf numFmtId="0" fontId="35" fillId="0" borderId="0" xfId="0" applyFont="1" applyAlignment="1">
      <alignment horizontal="justify"/>
    </xf>
    <xf numFmtId="8" fontId="35" fillId="0" borderId="0" xfId="0" applyNumberFormat="1" applyFont="1" applyAlignment="1">
      <alignment horizontal="justify"/>
    </xf>
    <xf numFmtId="15" fontId="35" fillId="0" borderId="0" xfId="0" applyNumberFormat="1" applyFont="1" applyAlignment="1">
      <alignment horizontal="justify"/>
    </xf>
  </cellXfs>
  <cellStyles count="10">
    <cellStyle name="Comma" xfId="1" builtinId="3"/>
    <cellStyle name="Comma 2" xfId="9" xr:uid="{D8920876-D292-453F-BDA7-DCA7C2AF9F3D}"/>
    <cellStyle name="Comma 2 2" xfId="3" xr:uid="{00000000-0005-0000-0000-000001000000}"/>
    <cellStyle name="Normal" xfId="0" builtinId="0"/>
    <cellStyle name="Normal 2" xfId="7" xr:uid="{A127DDAF-3AC9-4BA1-8B90-EC66C06270FD}"/>
    <cellStyle name="Normal 2 2" xfId="2" xr:uid="{00000000-0005-0000-0000-000003000000}"/>
    <cellStyle name="Normal 3" xfId="4" xr:uid="{00000000-0005-0000-0000-000004000000}"/>
    <cellStyle name="Normal 4" xfId="6" xr:uid="{E7E425BC-356C-4889-ABAF-D5C30011CDD8}"/>
    <cellStyle name="Percent 2" xfId="8" xr:uid="{BF13D9B7-9772-496B-9CF3-28EA7A250276}"/>
    <cellStyle name="style" xfId="5" xr:uid="{B9AB310C-2623-4922-B16B-93DD12822B7A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32</xdr:row>
      <xdr:rowOff>48768</xdr:rowOff>
    </xdr:from>
    <xdr:ext cx="243840" cy="0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5C058D38-FF9A-4B39-A554-9C2DF82D7DA8}"/>
            </a:ext>
          </a:extLst>
        </xdr:cNvPr>
        <xdr:cNvSpPr/>
      </xdr:nvSpPr>
      <xdr:spPr>
        <a:xfrm>
          <a:off x="6680200" y="6900418"/>
          <a:ext cx="243840" cy="0"/>
        </a:xfrm>
        <a:custGeom>
          <a:avLst/>
          <a:gdLst/>
          <a:ahLst/>
          <a:cxnLst/>
          <a:rect l="0" t="0" r="0" b="0"/>
          <a:pathLst>
            <a:path w="243840">
              <a:moveTo>
                <a:pt x="0" y="0"/>
              </a:moveTo>
              <a:lnTo>
                <a:pt x="243840" y="0"/>
              </a:lnTo>
            </a:path>
          </a:pathLst>
        </a:custGeom>
        <a:ln w="9144">
          <a:solidFill>
            <a:srgbClr val="6B6B6B"/>
          </a:solidFill>
        </a:ln>
      </xdr:spPr>
    </xdr:sp>
    <xdr:clientData/>
  </xdr:oneCellAnchor>
  <xdr:twoCellAnchor editAs="oneCell">
    <xdr:from>
      <xdr:col>0</xdr:col>
      <xdr:colOff>0</xdr:colOff>
      <xdr:row>82</xdr:row>
      <xdr:rowOff>0</xdr:rowOff>
    </xdr:from>
    <xdr:to>
      <xdr:col>1</xdr:col>
      <xdr:colOff>488950</xdr:colOff>
      <xdr:row>84</xdr:row>
      <xdr:rowOff>44450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ADA374E5-262E-473D-95BB-F6EC91F50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67050"/>
          <a:ext cx="109855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38"/>
  <sheetViews>
    <sheetView workbookViewId="0">
      <selection activeCell="A6" sqref="A6"/>
    </sheetView>
  </sheetViews>
  <sheetFormatPr defaultRowHeight="14.5" x14ac:dyDescent="0.35"/>
  <cols>
    <col min="1" max="1" width="3.54296875" customWidth="1"/>
    <col min="2" max="2" width="63.1796875" customWidth="1"/>
    <col min="3" max="3" width="19.26953125" style="5" customWidth="1"/>
  </cols>
  <sheetData>
    <row r="1" spans="1:3" ht="31" x14ac:dyDescent="0.7">
      <c r="B1" s="14" t="s">
        <v>257</v>
      </c>
    </row>
    <row r="2" spans="1:3" ht="26" x14ac:dyDescent="0.6">
      <c r="A2" s="7" t="s">
        <v>78</v>
      </c>
    </row>
    <row r="3" spans="1:3" ht="26" x14ac:dyDescent="0.6">
      <c r="A3" s="7"/>
      <c r="B3" s="8" t="s">
        <v>258</v>
      </c>
    </row>
    <row r="4" spans="1:3" ht="15" customHeight="1" x14ac:dyDescent="0.6">
      <c r="A4" s="7"/>
      <c r="B4" s="50" t="s">
        <v>239</v>
      </c>
    </row>
    <row r="5" spans="1:3" x14ac:dyDescent="0.35">
      <c r="A5" s="1">
        <v>1</v>
      </c>
      <c r="B5" s="53" t="s">
        <v>251</v>
      </c>
      <c r="C5" s="4" t="s">
        <v>14</v>
      </c>
    </row>
    <row r="6" spans="1:3" x14ac:dyDescent="0.35">
      <c r="B6" t="s">
        <v>0</v>
      </c>
      <c r="C6" s="9">
        <v>59426.25</v>
      </c>
    </row>
    <row r="7" spans="1:3" x14ac:dyDescent="0.35">
      <c r="B7" t="s">
        <v>2</v>
      </c>
      <c r="C7" s="9">
        <v>59426.25</v>
      </c>
    </row>
    <row r="8" spans="1:3" x14ac:dyDescent="0.35">
      <c r="B8" t="s">
        <v>1</v>
      </c>
      <c r="C8" s="9">
        <v>308343.75</v>
      </c>
    </row>
    <row r="9" spans="1:3" x14ac:dyDescent="0.35">
      <c r="C9" s="9"/>
    </row>
    <row r="10" spans="1:3" x14ac:dyDescent="0.35">
      <c r="B10" t="s">
        <v>3</v>
      </c>
      <c r="C10" s="9">
        <v>116610</v>
      </c>
    </row>
    <row r="11" spans="1:3" x14ac:dyDescent="0.35">
      <c r="B11" t="s">
        <v>4</v>
      </c>
      <c r="C11" s="9">
        <v>116610</v>
      </c>
    </row>
    <row r="12" spans="1:3" x14ac:dyDescent="0.35">
      <c r="B12" t="s">
        <v>1</v>
      </c>
      <c r="C12" s="9">
        <v>308343.75</v>
      </c>
    </row>
    <row r="14" spans="1:3" x14ac:dyDescent="0.35">
      <c r="B14" t="s">
        <v>8</v>
      </c>
    </row>
    <row r="15" spans="1:3" x14ac:dyDescent="0.35">
      <c r="B15" t="s">
        <v>7</v>
      </c>
    </row>
    <row r="16" spans="1:3" x14ac:dyDescent="0.35">
      <c r="B16" t="s">
        <v>5</v>
      </c>
    </row>
    <row r="17" spans="1:3" x14ac:dyDescent="0.35">
      <c r="B17" t="s">
        <v>6</v>
      </c>
    </row>
    <row r="19" spans="1:3" x14ac:dyDescent="0.35">
      <c r="A19" s="1">
        <v>2</v>
      </c>
      <c r="B19" s="53" t="s">
        <v>259</v>
      </c>
      <c r="C19" s="4"/>
    </row>
    <row r="20" spans="1:3" x14ac:dyDescent="0.35">
      <c r="B20" t="s">
        <v>9</v>
      </c>
      <c r="C20" s="9">
        <v>64687.5</v>
      </c>
    </row>
    <row r="21" spans="1:3" x14ac:dyDescent="0.35">
      <c r="B21" t="s">
        <v>10</v>
      </c>
      <c r="C21" s="9">
        <v>90562.5</v>
      </c>
    </row>
    <row r="22" spans="1:3" x14ac:dyDescent="0.35">
      <c r="B22" t="s">
        <v>11</v>
      </c>
      <c r="C22" s="9">
        <v>16424.98875</v>
      </c>
    </row>
    <row r="23" spans="1:3" x14ac:dyDescent="0.35">
      <c r="B23" t="s">
        <v>12</v>
      </c>
      <c r="C23" s="9">
        <v>25312.5</v>
      </c>
    </row>
    <row r="24" spans="1:3" x14ac:dyDescent="0.35">
      <c r="B24" t="s">
        <v>13</v>
      </c>
      <c r="C24" s="9">
        <v>40387.5</v>
      </c>
    </row>
    <row r="25" spans="1:3" x14ac:dyDescent="0.35">
      <c r="C25" s="9"/>
    </row>
    <row r="26" spans="1:3" s="1" customFormat="1" x14ac:dyDescent="0.35">
      <c r="A26" s="1">
        <v>3</v>
      </c>
      <c r="B26" s="53" t="s">
        <v>296</v>
      </c>
      <c r="C26" s="4"/>
    </row>
    <row r="27" spans="1:3" x14ac:dyDescent="0.35">
      <c r="B27" t="s">
        <v>240</v>
      </c>
      <c r="C27" s="9">
        <v>90562.5</v>
      </c>
    </row>
    <row r="28" spans="1:3" x14ac:dyDescent="0.35">
      <c r="B28" t="s">
        <v>241</v>
      </c>
      <c r="C28" s="9">
        <v>116437.5</v>
      </c>
    </row>
    <row r="29" spans="1:3" x14ac:dyDescent="0.35">
      <c r="B29" t="s">
        <v>242</v>
      </c>
      <c r="C29" s="9">
        <v>116437.5</v>
      </c>
    </row>
    <row r="30" spans="1:3" x14ac:dyDescent="0.35">
      <c r="B30" t="s">
        <v>243</v>
      </c>
      <c r="C30" s="9">
        <v>168187.5</v>
      </c>
    </row>
    <row r="31" spans="1:3" x14ac:dyDescent="0.35">
      <c r="B31" t="s">
        <v>244</v>
      </c>
      <c r="C31" s="9">
        <v>194062.5</v>
      </c>
    </row>
    <row r="32" spans="1:3" x14ac:dyDescent="0.35">
      <c r="B32" t="s">
        <v>245</v>
      </c>
      <c r="C32" s="9">
        <v>90562.5</v>
      </c>
    </row>
    <row r="33" spans="1:3" x14ac:dyDescent="0.35">
      <c r="B33" t="s">
        <v>246</v>
      </c>
      <c r="C33" s="9">
        <v>116437.5</v>
      </c>
    </row>
    <row r="35" spans="1:3" x14ac:dyDescent="0.35">
      <c r="A35" s="1">
        <v>4</v>
      </c>
      <c r="B35" s="53" t="s">
        <v>256</v>
      </c>
      <c r="C35" s="4" t="s">
        <v>14</v>
      </c>
    </row>
    <row r="36" spans="1:3" ht="61.5" customHeight="1" x14ac:dyDescent="0.35">
      <c r="B36" s="52" t="s">
        <v>249</v>
      </c>
      <c r="C36" s="51" t="s">
        <v>250</v>
      </c>
    </row>
    <row r="37" spans="1:3" ht="30" customHeight="1" x14ac:dyDescent="0.35">
      <c r="B37" s="52" t="s">
        <v>252</v>
      </c>
      <c r="C37" s="51" t="s">
        <v>253</v>
      </c>
    </row>
    <row r="38" spans="1:3" ht="30.75" customHeight="1" x14ac:dyDescent="0.35">
      <c r="B38" s="52" t="s">
        <v>255</v>
      </c>
      <c r="C38" s="51" t="s">
        <v>254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C69"/>
  <sheetViews>
    <sheetView workbookViewId="0">
      <selection activeCell="C5" sqref="C5:C6"/>
    </sheetView>
  </sheetViews>
  <sheetFormatPr defaultRowHeight="14.5" x14ac:dyDescent="0.35"/>
  <cols>
    <col min="2" max="2" width="54.54296875" customWidth="1"/>
    <col min="3" max="3" width="13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  <c r="C2" s="5"/>
    </row>
    <row r="3" spans="1:3" ht="26" x14ac:dyDescent="0.6">
      <c r="A3" s="7"/>
      <c r="B3" s="8" t="s">
        <v>261</v>
      </c>
      <c r="C3" s="5"/>
    </row>
    <row r="4" spans="1:3" x14ac:dyDescent="0.35">
      <c r="B4" s="53" t="s">
        <v>40</v>
      </c>
      <c r="C4" s="4" t="s">
        <v>14</v>
      </c>
    </row>
    <row r="5" spans="1:3" x14ac:dyDescent="0.35">
      <c r="B5" t="s">
        <v>15</v>
      </c>
      <c r="C5" s="9">
        <v>1900</v>
      </c>
    </row>
    <row r="6" spans="1:3" x14ac:dyDescent="0.35">
      <c r="B6" t="s">
        <v>16</v>
      </c>
      <c r="C6" s="9">
        <v>2600</v>
      </c>
    </row>
    <row r="7" spans="1:3" x14ac:dyDescent="0.35">
      <c r="B7" t="s">
        <v>17</v>
      </c>
      <c r="C7" s="9">
        <v>5127</v>
      </c>
    </row>
    <row r="8" spans="1:3" x14ac:dyDescent="0.35">
      <c r="B8" t="s">
        <v>18</v>
      </c>
      <c r="C8" s="9">
        <v>6000</v>
      </c>
    </row>
    <row r="9" spans="1:3" x14ac:dyDescent="0.35">
      <c r="B9" t="s">
        <v>19</v>
      </c>
      <c r="C9" s="9">
        <v>6000</v>
      </c>
    </row>
    <row r="10" spans="1:3" x14ac:dyDescent="0.35">
      <c r="B10" t="s">
        <v>20</v>
      </c>
      <c r="C10" s="9">
        <v>14000</v>
      </c>
    </row>
    <row r="11" spans="1:3" x14ac:dyDescent="0.35">
      <c r="B11" t="s">
        <v>21</v>
      </c>
      <c r="C11" s="9">
        <v>9300</v>
      </c>
    </row>
    <row r="12" spans="1:3" x14ac:dyDescent="0.35">
      <c r="B12" t="s">
        <v>22</v>
      </c>
      <c r="C12" s="9">
        <v>9449.9925000000003</v>
      </c>
    </row>
    <row r="13" spans="1:3" x14ac:dyDescent="0.35">
      <c r="B13" t="s">
        <v>247</v>
      </c>
      <c r="C13" s="9">
        <v>17250</v>
      </c>
    </row>
    <row r="14" spans="1:3" x14ac:dyDescent="0.35">
      <c r="B14" t="s">
        <v>300</v>
      </c>
      <c r="C14" s="9">
        <v>45000</v>
      </c>
    </row>
    <row r="15" spans="1:3" x14ac:dyDescent="0.35">
      <c r="B15" t="s">
        <v>301</v>
      </c>
      <c r="C15" s="9">
        <v>15295</v>
      </c>
    </row>
    <row r="16" spans="1:3" x14ac:dyDescent="0.35">
      <c r="B16" t="s">
        <v>302</v>
      </c>
      <c r="C16" s="9">
        <v>10500</v>
      </c>
    </row>
    <row r="17" spans="2:3" x14ac:dyDescent="0.35">
      <c r="B17" t="s">
        <v>303</v>
      </c>
      <c r="C17" s="9">
        <v>56350</v>
      </c>
    </row>
    <row r="18" spans="2:3" x14ac:dyDescent="0.35">
      <c r="B18" t="s">
        <v>304</v>
      </c>
      <c r="C18" s="9">
        <v>7035</v>
      </c>
    </row>
    <row r="19" spans="2:3" x14ac:dyDescent="0.35">
      <c r="B19" t="s">
        <v>305</v>
      </c>
      <c r="C19" s="9">
        <v>19328</v>
      </c>
    </row>
    <row r="20" spans="2:3" x14ac:dyDescent="0.35">
      <c r="B20" t="s">
        <v>306</v>
      </c>
      <c r="C20" s="9">
        <v>19883</v>
      </c>
    </row>
    <row r="21" spans="2:3" x14ac:dyDescent="0.35">
      <c r="B21" t="s">
        <v>307</v>
      </c>
      <c r="C21" s="9">
        <v>22660</v>
      </c>
    </row>
    <row r="22" spans="2:3" x14ac:dyDescent="0.35">
      <c r="B22" t="s">
        <v>308</v>
      </c>
      <c r="C22" s="9">
        <v>41417</v>
      </c>
    </row>
    <row r="23" spans="2:3" x14ac:dyDescent="0.35">
      <c r="B23" t="s">
        <v>309</v>
      </c>
      <c r="C23" s="9">
        <v>15295</v>
      </c>
    </row>
    <row r="24" spans="2:3" x14ac:dyDescent="0.35">
      <c r="B24" t="s">
        <v>310</v>
      </c>
      <c r="C24" s="9">
        <v>2145</v>
      </c>
    </row>
    <row r="25" spans="2:3" x14ac:dyDescent="0.35">
      <c r="B25" t="s">
        <v>311</v>
      </c>
      <c r="C25" s="9">
        <v>28000</v>
      </c>
    </row>
    <row r="26" spans="2:3" x14ac:dyDescent="0.35">
      <c r="B26" t="s">
        <v>312</v>
      </c>
      <c r="C26" s="9">
        <v>29900</v>
      </c>
    </row>
    <row r="27" spans="2:3" x14ac:dyDescent="0.35">
      <c r="B27" t="s">
        <v>313</v>
      </c>
      <c r="C27" s="9">
        <v>10600</v>
      </c>
    </row>
    <row r="28" spans="2:3" x14ac:dyDescent="0.35">
      <c r="B28" t="s">
        <v>314</v>
      </c>
      <c r="C28" s="9">
        <v>25000</v>
      </c>
    </row>
    <row r="29" spans="2:3" x14ac:dyDescent="0.35">
      <c r="B29" t="s">
        <v>315</v>
      </c>
      <c r="C29" s="9">
        <v>17000</v>
      </c>
    </row>
    <row r="30" spans="2:3" x14ac:dyDescent="0.35">
      <c r="B30" t="s">
        <v>316</v>
      </c>
      <c r="C30" s="9">
        <v>20809</v>
      </c>
    </row>
    <row r="31" spans="2:3" x14ac:dyDescent="0.35">
      <c r="B31" t="s">
        <v>317</v>
      </c>
      <c r="C31" s="9">
        <v>135000</v>
      </c>
    </row>
    <row r="32" spans="2:3" x14ac:dyDescent="0.35">
      <c r="B32" t="s">
        <v>318</v>
      </c>
      <c r="C32" s="9">
        <v>195000</v>
      </c>
    </row>
    <row r="33" spans="2:3" x14ac:dyDescent="0.35">
      <c r="B33" t="s">
        <v>319</v>
      </c>
      <c r="C33" s="9">
        <v>65000</v>
      </c>
    </row>
    <row r="34" spans="2:3" x14ac:dyDescent="0.35">
      <c r="B34" t="s">
        <v>320</v>
      </c>
      <c r="C34" s="9">
        <v>193200</v>
      </c>
    </row>
    <row r="35" spans="2:3" x14ac:dyDescent="0.35">
      <c r="B35" t="s">
        <v>321</v>
      </c>
      <c r="C35" s="9">
        <v>311000</v>
      </c>
    </row>
    <row r="36" spans="2:3" x14ac:dyDescent="0.35">
      <c r="B36" t="s">
        <v>322</v>
      </c>
      <c r="C36" s="9">
        <v>32439</v>
      </c>
    </row>
    <row r="37" spans="2:3" x14ac:dyDescent="0.35">
      <c r="B37" t="s">
        <v>126</v>
      </c>
      <c r="C37" s="9">
        <v>13000</v>
      </c>
    </row>
    <row r="38" spans="2:3" x14ac:dyDescent="0.35">
      <c r="B38" t="s">
        <v>323</v>
      </c>
      <c r="C38" s="9">
        <v>12000</v>
      </c>
    </row>
    <row r="39" spans="2:3" x14ac:dyDescent="0.35">
      <c r="B39" t="s">
        <v>324</v>
      </c>
      <c r="C39" s="9">
        <v>96000</v>
      </c>
    </row>
    <row r="40" spans="2:3" x14ac:dyDescent="0.35">
      <c r="B40" t="s">
        <v>325</v>
      </c>
      <c r="C40" s="9">
        <v>28400</v>
      </c>
    </row>
    <row r="41" spans="2:3" x14ac:dyDescent="0.35">
      <c r="B41" t="s">
        <v>326</v>
      </c>
      <c r="C41" s="79">
        <v>2503</v>
      </c>
    </row>
    <row r="42" spans="2:3" x14ac:dyDescent="0.35">
      <c r="B42" t="s">
        <v>298</v>
      </c>
      <c r="C42" s="78">
        <v>25000</v>
      </c>
    </row>
    <row r="43" spans="2:3" x14ac:dyDescent="0.35">
      <c r="B43" t="s">
        <v>327</v>
      </c>
      <c r="C43" s="78">
        <v>40516</v>
      </c>
    </row>
    <row r="44" spans="2:3" x14ac:dyDescent="0.35">
      <c r="B44" t="s">
        <v>328</v>
      </c>
      <c r="C44" s="78">
        <v>64000</v>
      </c>
    </row>
    <row r="45" spans="2:3" x14ac:dyDescent="0.35">
      <c r="B45" t="s">
        <v>329</v>
      </c>
      <c r="C45" s="78">
        <v>16905</v>
      </c>
    </row>
    <row r="46" spans="2:3" x14ac:dyDescent="0.35">
      <c r="B46" t="s">
        <v>330</v>
      </c>
      <c r="C46" s="78">
        <v>50000</v>
      </c>
    </row>
    <row r="47" spans="2:3" x14ac:dyDescent="0.35">
      <c r="B47" t="s">
        <v>331</v>
      </c>
      <c r="C47" s="78">
        <v>69101</v>
      </c>
    </row>
    <row r="48" spans="2:3" x14ac:dyDescent="0.35">
      <c r="B48" t="s">
        <v>332</v>
      </c>
      <c r="C48" s="78">
        <v>65236</v>
      </c>
    </row>
    <row r="49" spans="2:3" x14ac:dyDescent="0.35">
      <c r="B49" t="s">
        <v>333</v>
      </c>
      <c r="C49" s="78">
        <v>36498</v>
      </c>
    </row>
    <row r="50" spans="2:3" x14ac:dyDescent="0.35">
      <c r="B50" t="s">
        <v>334</v>
      </c>
      <c r="C50" s="78">
        <v>12880</v>
      </c>
    </row>
    <row r="51" spans="2:3" x14ac:dyDescent="0.35">
      <c r="B51" t="s">
        <v>336</v>
      </c>
      <c r="C51" s="78">
        <v>36193</v>
      </c>
    </row>
    <row r="52" spans="2:3" x14ac:dyDescent="0.35">
      <c r="B52" t="s">
        <v>335</v>
      </c>
      <c r="C52" s="78">
        <v>38000</v>
      </c>
    </row>
    <row r="53" spans="2:3" x14ac:dyDescent="0.35">
      <c r="B53" t="s">
        <v>337</v>
      </c>
      <c r="C53" s="78">
        <v>331550</v>
      </c>
    </row>
    <row r="54" spans="2:3" x14ac:dyDescent="0.35">
      <c r="B54" t="s">
        <v>338</v>
      </c>
      <c r="C54" s="78">
        <v>331550</v>
      </c>
    </row>
    <row r="55" spans="2:3" x14ac:dyDescent="0.35">
      <c r="B55" t="s">
        <v>339</v>
      </c>
      <c r="C55" s="78">
        <v>95000</v>
      </c>
    </row>
    <row r="56" spans="2:3" x14ac:dyDescent="0.35">
      <c r="B56" t="s">
        <v>340</v>
      </c>
      <c r="C56" s="78">
        <v>16000</v>
      </c>
    </row>
    <row r="57" spans="2:3" x14ac:dyDescent="0.35">
      <c r="B57" t="s">
        <v>341</v>
      </c>
      <c r="C57" s="78">
        <v>315222</v>
      </c>
    </row>
    <row r="58" spans="2:3" x14ac:dyDescent="0.35">
      <c r="B58" t="s">
        <v>342</v>
      </c>
      <c r="C58" s="78">
        <v>532445</v>
      </c>
    </row>
    <row r="59" spans="2:3" x14ac:dyDescent="0.35">
      <c r="B59" t="s">
        <v>343</v>
      </c>
      <c r="C59" s="78">
        <v>532445</v>
      </c>
    </row>
    <row r="60" spans="2:3" x14ac:dyDescent="0.35">
      <c r="B60" t="s">
        <v>344</v>
      </c>
      <c r="C60" s="78">
        <v>548205</v>
      </c>
    </row>
    <row r="61" spans="2:3" x14ac:dyDescent="0.35">
      <c r="B61" t="s">
        <v>345</v>
      </c>
      <c r="C61" s="78">
        <v>40000</v>
      </c>
    </row>
    <row r="62" spans="2:3" x14ac:dyDescent="0.35">
      <c r="B62" t="s">
        <v>346</v>
      </c>
      <c r="C62" s="78">
        <v>523894</v>
      </c>
    </row>
    <row r="63" spans="2:3" x14ac:dyDescent="0.35">
      <c r="B63" t="s">
        <v>347</v>
      </c>
      <c r="C63" s="78">
        <v>525894</v>
      </c>
    </row>
    <row r="64" spans="2:3" x14ac:dyDescent="0.35">
      <c r="B64" t="s">
        <v>348</v>
      </c>
      <c r="C64" s="78">
        <v>525894</v>
      </c>
    </row>
    <row r="65" spans="3:3" x14ac:dyDescent="0.35">
      <c r="C65" s="78"/>
    </row>
    <row r="66" spans="3:3" x14ac:dyDescent="0.35">
      <c r="C66" s="78"/>
    </row>
    <row r="67" spans="3:3" x14ac:dyDescent="0.35">
      <c r="C67" s="78"/>
    </row>
    <row r="68" spans="3:3" x14ac:dyDescent="0.35">
      <c r="C68" s="78"/>
    </row>
    <row r="69" spans="3:3" x14ac:dyDescent="0.35">
      <c r="C69" s="78"/>
    </row>
  </sheetData>
  <phoneticPr fontId="3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U41"/>
  <sheetViews>
    <sheetView topLeftCell="E1" workbookViewId="0">
      <selection activeCell="E6" sqref="E6"/>
    </sheetView>
  </sheetViews>
  <sheetFormatPr defaultRowHeight="14.5" x14ac:dyDescent="0.35"/>
  <cols>
    <col min="2" max="2" width="53.1796875" customWidth="1"/>
    <col min="3" max="3" width="14.1796875" customWidth="1"/>
    <col min="4" max="4" width="14.7265625" bestFit="1" customWidth="1"/>
    <col min="7" max="7" width="46.54296875" bestFit="1" customWidth="1"/>
    <col min="8" max="8" width="10.90625" bestFit="1" customWidth="1"/>
    <col min="11" max="11" width="47.1796875" bestFit="1" customWidth="1"/>
    <col min="12" max="12" width="12.26953125" bestFit="1" customWidth="1"/>
    <col min="14" max="16" width="12.26953125" bestFit="1" customWidth="1"/>
    <col min="17" max="19" width="12.36328125" bestFit="1" customWidth="1"/>
    <col min="20" max="21" width="13.81640625" bestFit="1" customWidth="1"/>
  </cols>
  <sheetData>
    <row r="1" spans="1:21" ht="31" x14ac:dyDescent="0.7">
      <c r="B1" s="14" t="s">
        <v>260</v>
      </c>
    </row>
    <row r="2" spans="1:21" ht="26" x14ac:dyDescent="0.6">
      <c r="A2" s="7" t="s">
        <v>78</v>
      </c>
      <c r="C2" s="5"/>
    </row>
    <row r="3" spans="1:21" ht="26" x14ac:dyDescent="0.6">
      <c r="A3" s="7"/>
      <c r="B3" s="8" t="s">
        <v>262</v>
      </c>
      <c r="C3" s="5"/>
    </row>
    <row r="4" spans="1:21" x14ac:dyDescent="0.35">
      <c r="B4" s="53" t="s">
        <v>85</v>
      </c>
      <c r="C4" s="9"/>
    </row>
    <row r="5" spans="1:21" ht="18.5" x14ac:dyDescent="0.35">
      <c r="B5" t="s">
        <v>86</v>
      </c>
      <c r="C5" s="9">
        <v>430000</v>
      </c>
      <c r="D5" s="11">
        <f>C5*1.5</f>
        <v>645000</v>
      </c>
      <c r="G5" s="53" t="s">
        <v>437</v>
      </c>
      <c r="H5" s="4" t="s">
        <v>14</v>
      </c>
      <c r="K5" s="93" t="s">
        <v>441</v>
      </c>
      <c r="L5" s="93"/>
      <c r="M5" s="93"/>
      <c r="N5" s="93"/>
      <c r="O5" s="93"/>
      <c r="P5" s="93"/>
      <c r="Q5" s="93"/>
      <c r="R5" s="93"/>
      <c r="S5" s="93"/>
      <c r="T5" s="93"/>
      <c r="U5" s="93"/>
    </row>
    <row r="6" spans="1:21" ht="15.5" x14ac:dyDescent="0.35">
      <c r="B6" t="s">
        <v>87</v>
      </c>
      <c r="C6" s="9">
        <v>582120</v>
      </c>
      <c r="D6" s="11">
        <f t="shared" ref="D6:D15" si="0">C6*1.5</f>
        <v>873180</v>
      </c>
      <c r="G6" t="s">
        <v>15</v>
      </c>
      <c r="H6" s="9">
        <v>989.99250000000006</v>
      </c>
      <c r="K6" s="83"/>
      <c r="L6" s="84" t="s">
        <v>442</v>
      </c>
      <c r="M6" s="84" t="s">
        <v>443</v>
      </c>
      <c r="N6" s="85" t="s">
        <v>444</v>
      </c>
      <c r="O6" s="85" t="s">
        <v>445</v>
      </c>
      <c r="P6" s="85" t="s">
        <v>446</v>
      </c>
      <c r="Q6" s="85" t="s">
        <v>447</v>
      </c>
      <c r="R6" s="85" t="s">
        <v>448</v>
      </c>
      <c r="S6" s="85" t="s">
        <v>449</v>
      </c>
      <c r="T6" s="85" t="s">
        <v>450</v>
      </c>
      <c r="U6" s="85" t="s">
        <v>451</v>
      </c>
    </row>
    <row r="7" spans="1:21" x14ac:dyDescent="0.35">
      <c r="B7" t="s">
        <v>88</v>
      </c>
      <c r="C7" s="9">
        <v>604890</v>
      </c>
      <c r="D7" s="11">
        <f t="shared" si="0"/>
        <v>907335</v>
      </c>
      <c r="G7" t="s">
        <v>16</v>
      </c>
      <c r="H7" s="9">
        <v>1875</v>
      </c>
      <c r="K7" s="86" t="s">
        <v>452</v>
      </c>
      <c r="L7" s="87" t="s">
        <v>453</v>
      </c>
      <c r="M7" s="88"/>
      <c r="N7" s="89">
        <v>420720</v>
      </c>
      <c r="O7" s="89">
        <v>482260</v>
      </c>
      <c r="P7" s="89">
        <v>518070</v>
      </c>
      <c r="Q7" s="89">
        <v>524810</v>
      </c>
      <c r="R7" s="89">
        <v>637160</v>
      </c>
      <c r="S7" s="89">
        <v>786540</v>
      </c>
      <c r="T7" s="89">
        <v>1131460</v>
      </c>
      <c r="U7" s="89">
        <v>1426130</v>
      </c>
    </row>
    <row r="8" spans="1:21" x14ac:dyDescent="0.35">
      <c r="B8" t="s">
        <v>89</v>
      </c>
      <c r="C8" s="9">
        <v>640170</v>
      </c>
      <c r="D8" s="11">
        <f t="shared" si="0"/>
        <v>960255</v>
      </c>
      <c r="G8" t="s">
        <v>17</v>
      </c>
      <c r="H8" s="9">
        <v>2625</v>
      </c>
      <c r="K8" s="86" t="s">
        <v>454</v>
      </c>
      <c r="L8" s="87" t="s">
        <v>453</v>
      </c>
      <c r="M8" s="88"/>
      <c r="N8" s="89">
        <v>48000</v>
      </c>
      <c r="O8" s="89">
        <v>48000</v>
      </c>
      <c r="P8" s="89">
        <v>48000</v>
      </c>
      <c r="Q8" s="89">
        <v>48000</v>
      </c>
      <c r="R8" s="89">
        <v>48000</v>
      </c>
      <c r="S8" s="89">
        <v>58000</v>
      </c>
      <c r="T8" s="89">
        <v>58000</v>
      </c>
      <c r="U8" s="89">
        <v>72000</v>
      </c>
    </row>
    <row r="9" spans="1:21" x14ac:dyDescent="0.35">
      <c r="B9" t="s">
        <v>90</v>
      </c>
      <c r="C9" s="9">
        <v>778760</v>
      </c>
      <c r="D9" s="11">
        <f t="shared" si="0"/>
        <v>1168140</v>
      </c>
      <c r="G9" t="s">
        <v>18</v>
      </c>
      <c r="H9" s="9">
        <v>4755</v>
      </c>
      <c r="K9" s="86" t="s">
        <v>455</v>
      </c>
      <c r="L9" s="87">
        <v>18130</v>
      </c>
      <c r="M9" s="90" t="s">
        <v>456</v>
      </c>
      <c r="N9" s="89">
        <v>18130</v>
      </c>
      <c r="O9" s="91" t="s">
        <v>299</v>
      </c>
      <c r="P9" s="91" t="s">
        <v>299</v>
      </c>
      <c r="Q9" s="91" t="s">
        <v>299</v>
      </c>
      <c r="R9" s="91" t="s">
        <v>299</v>
      </c>
      <c r="S9" s="91" t="s">
        <v>299</v>
      </c>
      <c r="T9" s="91" t="s">
        <v>299</v>
      </c>
      <c r="U9" s="91" t="s">
        <v>299</v>
      </c>
    </row>
    <row r="10" spans="1:21" x14ac:dyDescent="0.35">
      <c r="C10" s="9"/>
      <c r="D10" s="11">
        <f t="shared" si="0"/>
        <v>0</v>
      </c>
      <c r="G10" t="s">
        <v>19</v>
      </c>
      <c r="H10" s="9">
        <v>3195</v>
      </c>
      <c r="K10" s="86" t="s">
        <v>455</v>
      </c>
      <c r="L10" s="87">
        <v>22609</v>
      </c>
      <c r="M10" s="90" t="s">
        <v>457</v>
      </c>
      <c r="N10" s="89">
        <v>22610</v>
      </c>
      <c r="O10" s="91" t="s">
        <v>299</v>
      </c>
      <c r="P10" s="91" t="s">
        <v>299</v>
      </c>
      <c r="Q10" s="91" t="s">
        <v>299</v>
      </c>
      <c r="R10" s="91" t="s">
        <v>299</v>
      </c>
      <c r="S10" s="91" t="s">
        <v>299</v>
      </c>
      <c r="T10" s="91" t="s">
        <v>299</v>
      </c>
      <c r="U10" s="91" t="s">
        <v>299</v>
      </c>
    </row>
    <row r="11" spans="1:21" x14ac:dyDescent="0.35">
      <c r="B11" t="s">
        <v>102</v>
      </c>
      <c r="C11" s="9">
        <v>439000</v>
      </c>
      <c r="D11" s="11">
        <f t="shared" si="0"/>
        <v>658500</v>
      </c>
      <c r="G11" t="s">
        <v>20</v>
      </c>
      <c r="H11" s="9">
        <v>8925</v>
      </c>
      <c r="K11" s="86" t="s">
        <v>455</v>
      </c>
      <c r="L11" s="87">
        <v>28376</v>
      </c>
      <c r="M11" s="90" t="s">
        <v>458</v>
      </c>
      <c r="N11" s="91" t="s">
        <v>299</v>
      </c>
      <c r="O11" s="89">
        <v>28376</v>
      </c>
      <c r="P11" s="91" t="s">
        <v>299</v>
      </c>
      <c r="Q11" s="91" t="s">
        <v>299</v>
      </c>
      <c r="R11" s="91" t="s">
        <v>299</v>
      </c>
      <c r="S11" s="91" t="s">
        <v>299</v>
      </c>
      <c r="T11" s="91" t="s">
        <v>299</v>
      </c>
      <c r="U11" s="91" t="s">
        <v>299</v>
      </c>
    </row>
    <row r="12" spans="1:21" x14ac:dyDescent="0.35">
      <c r="B12" t="s">
        <v>101</v>
      </c>
      <c r="C12" s="9">
        <v>499000</v>
      </c>
      <c r="D12" s="11">
        <f t="shared" si="0"/>
        <v>748500</v>
      </c>
      <c r="G12" t="s">
        <v>21</v>
      </c>
      <c r="H12" s="9">
        <v>9300</v>
      </c>
      <c r="K12" s="86" t="s">
        <v>455</v>
      </c>
      <c r="L12" s="87">
        <v>39785</v>
      </c>
      <c r="M12" s="90" t="s">
        <v>459</v>
      </c>
      <c r="N12" s="91" t="s">
        <v>299</v>
      </c>
      <c r="O12" s="89">
        <v>39785</v>
      </c>
      <c r="P12" s="91" t="s">
        <v>299</v>
      </c>
      <c r="Q12" s="91" t="s">
        <v>299</v>
      </c>
      <c r="R12" s="91" t="s">
        <v>299</v>
      </c>
      <c r="S12" s="91" t="s">
        <v>299</v>
      </c>
      <c r="T12" s="91" t="s">
        <v>299</v>
      </c>
      <c r="U12" s="91" t="s">
        <v>299</v>
      </c>
    </row>
    <row r="13" spans="1:21" x14ac:dyDescent="0.35">
      <c r="B13" t="s">
        <v>110</v>
      </c>
      <c r="C13" s="9">
        <v>53000</v>
      </c>
      <c r="D13" s="11">
        <f t="shared" si="0"/>
        <v>79500</v>
      </c>
      <c r="G13" t="s">
        <v>22</v>
      </c>
      <c r="H13" s="9">
        <v>9449.9925000000003</v>
      </c>
      <c r="I13" t="s">
        <v>295</v>
      </c>
      <c r="K13" s="86" t="s">
        <v>455</v>
      </c>
      <c r="L13" s="87">
        <v>38886</v>
      </c>
      <c r="M13" s="90" t="s">
        <v>460</v>
      </c>
      <c r="N13" s="91" t="s">
        <v>299</v>
      </c>
      <c r="O13" s="91" t="s">
        <v>299</v>
      </c>
      <c r="P13" s="89">
        <v>48885</v>
      </c>
      <c r="Q13" s="91" t="s">
        <v>299</v>
      </c>
      <c r="R13" s="91" t="s">
        <v>299</v>
      </c>
      <c r="S13" s="91" t="s">
        <v>299</v>
      </c>
      <c r="T13" s="91" t="s">
        <v>299</v>
      </c>
      <c r="U13" s="91" t="s">
        <v>299</v>
      </c>
    </row>
    <row r="14" spans="1:21" x14ac:dyDescent="0.35">
      <c r="B14" t="s">
        <v>103</v>
      </c>
      <c r="C14" s="9">
        <v>599000</v>
      </c>
      <c r="D14" s="11">
        <f t="shared" si="0"/>
        <v>898500</v>
      </c>
      <c r="H14" s="9"/>
      <c r="K14" s="86" t="s">
        <v>455</v>
      </c>
      <c r="L14" s="87">
        <v>51981</v>
      </c>
      <c r="M14" s="90" t="s">
        <v>461</v>
      </c>
      <c r="N14" s="91" t="s">
        <v>299</v>
      </c>
      <c r="O14" s="91" t="s">
        <v>299</v>
      </c>
      <c r="P14" s="89">
        <v>51981</v>
      </c>
      <c r="Q14" s="91" t="s">
        <v>299</v>
      </c>
      <c r="R14" s="91" t="s">
        <v>299</v>
      </c>
      <c r="S14" s="91" t="s">
        <v>299</v>
      </c>
      <c r="T14" s="91" t="s">
        <v>299</v>
      </c>
      <c r="U14" s="91" t="s">
        <v>299</v>
      </c>
    </row>
    <row r="15" spans="1:21" x14ac:dyDescent="0.35">
      <c r="B15" t="s">
        <v>104</v>
      </c>
      <c r="C15" s="9">
        <v>844360</v>
      </c>
      <c r="D15" s="11">
        <f t="shared" si="0"/>
        <v>1266540</v>
      </c>
      <c r="G15" s="68" t="s">
        <v>268</v>
      </c>
      <c r="H15" s="69">
        <v>22100</v>
      </c>
      <c r="J15" s="69"/>
      <c r="K15" s="86" t="s">
        <v>455</v>
      </c>
      <c r="L15" s="87">
        <v>50157</v>
      </c>
      <c r="M15" s="90" t="s">
        <v>462</v>
      </c>
      <c r="N15" s="91" t="s">
        <v>299</v>
      </c>
      <c r="O15" s="91" t="s">
        <v>299</v>
      </c>
      <c r="P15" s="91" t="s">
        <v>299</v>
      </c>
      <c r="Q15" s="89">
        <v>50157</v>
      </c>
      <c r="R15" s="91" t="s">
        <v>299</v>
      </c>
      <c r="S15" s="91" t="s">
        <v>299</v>
      </c>
      <c r="T15" s="91" t="s">
        <v>299</v>
      </c>
      <c r="U15" s="91" t="s">
        <v>299</v>
      </c>
    </row>
    <row r="16" spans="1:21" x14ac:dyDescent="0.35">
      <c r="C16" s="9"/>
      <c r="G16" s="68" t="s">
        <v>269</v>
      </c>
      <c r="H16" s="69">
        <v>14300</v>
      </c>
      <c r="J16" s="69"/>
      <c r="K16" s="86" t="s">
        <v>463</v>
      </c>
      <c r="L16" s="87">
        <v>46298</v>
      </c>
      <c r="M16" s="90" t="s">
        <v>464</v>
      </c>
      <c r="N16" s="91" t="s">
        <v>299</v>
      </c>
      <c r="O16" s="91" t="s">
        <v>299</v>
      </c>
      <c r="P16" s="91" t="s">
        <v>299</v>
      </c>
      <c r="Q16" s="89">
        <v>46298</v>
      </c>
      <c r="R16" s="91" t="s">
        <v>299</v>
      </c>
      <c r="S16" s="91" t="s">
        <v>299</v>
      </c>
      <c r="T16" s="91" t="s">
        <v>299</v>
      </c>
      <c r="U16" s="91" t="s">
        <v>299</v>
      </c>
    </row>
    <row r="17" spans="2:21" x14ac:dyDescent="0.35">
      <c r="B17" t="s">
        <v>266</v>
      </c>
      <c r="C17" s="9">
        <v>420719.9975</v>
      </c>
      <c r="D17" s="11">
        <f>C17*1.3</f>
        <v>546935.99675000005</v>
      </c>
      <c r="G17" s="68" t="s">
        <v>270</v>
      </c>
      <c r="H17" s="69">
        <v>10270</v>
      </c>
      <c r="J17" s="69"/>
      <c r="K17" s="86" t="s">
        <v>463</v>
      </c>
      <c r="L17" s="87">
        <v>84751</v>
      </c>
      <c r="M17" s="90" t="s">
        <v>465</v>
      </c>
      <c r="N17" s="91" t="s">
        <v>299</v>
      </c>
      <c r="O17" s="91" t="s">
        <v>299</v>
      </c>
      <c r="P17" s="91" t="s">
        <v>299</v>
      </c>
      <c r="Q17" s="89">
        <v>65197</v>
      </c>
      <c r="R17" s="91">
        <v>84756</v>
      </c>
      <c r="S17" s="91" t="s">
        <v>299</v>
      </c>
      <c r="T17" s="91" t="s">
        <v>299</v>
      </c>
      <c r="U17" s="91" t="s">
        <v>299</v>
      </c>
    </row>
    <row r="18" spans="2:21" x14ac:dyDescent="0.35">
      <c r="B18" t="s">
        <v>267</v>
      </c>
      <c r="C18" s="9">
        <v>482259.995</v>
      </c>
      <c r="D18" s="11">
        <f t="shared" ref="D18:D24" si="1">C18*1.3</f>
        <v>626937.99349999998</v>
      </c>
      <c r="G18" s="68" t="s">
        <v>271</v>
      </c>
      <c r="H18" s="69">
        <v>7800</v>
      </c>
      <c r="J18" s="69"/>
      <c r="K18" s="86" t="s">
        <v>455</v>
      </c>
      <c r="L18" s="87">
        <v>55549</v>
      </c>
      <c r="M18" s="90" t="s">
        <v>465</v>
      </c>
      <c r="N18" s="91" t="s">
        <v>299</v>
      </c>
      <c r="O18" s="91" t="s">
        <v>299</v>
      </c>
      <c r="P18" s="91" t="s">
        <v>299</v>
      </c>
      <c r="Q18" s="91" t="s">
        <v>299</v>
      </c>
      <c r="R18" s="89">
        <v>55649</v>
      </c>
      <c r="S18" s="91" t="s">
        <v>299</v>
      </c>
      <c r="T18" s="91" t="s">
        <v>299</v>
      </c>
      <c r="U18" s="91" t="s">
        <v>299</v>
      </c>
    </row>
    <row r="19" spans="2:21" x14ac:dyDescent="0.35">
      <c r="B19" t="s">
        <v>111</v>
      </c>
      <c r="C19" s="9">
        <v>518070</v>
      </c>
      <c r="D19" s="11">
        <f t="shared" si="1"/>
        <v>673491</v>
      </c>
      <c r="G19" s="68" t="s">
        <v>272</v>
      </c>
      <c r="H19" s="69">
        <v>219700</v>
      </c>
      <c r="J19" s="69"/>
      <c r="K19" s="86" t="s">
        <v>463</v>
      </c>
      <c r="L19" s="87">
        <v>48082</v>
      </c>
      <c r="M19" s="90" t="s">
        <v>465</v>
      </c>
      <c r="N19" s="91" t="s">
        <v>299</v>
      </c>
      <c r="O19" s="91" t="s">
        <v>299</v>
      </c>
      <c r="P19" s="91" t="s">
        <v>299</v>
      </c>
      <c r="Q19" s="91" t="s">
        <v>299</v>
      </c>
      <c r="R19" s="89">
        <v>51981</v>
      </c>
      <c r="S19" s="91" t="s">
        <v>299</v>
      </c>
      <c r="T19" s="91" t="s">
        <v>299</v>
      </c>
      <c r="U19" s="91" t="s">
        <v>299</v>
      </c>
    </row>
    <row r="20" spans="2:21" x14ac:dyDescent="0.35">
      <c r="B20" t="s">
        <v>116</v>
      </c>
      <c r="C20" s="9">
        <v>583910</v>
      </c>
      <c r="D20" s="11">
        <f t="shared" si="1"/>
        <v>759083</v>
      </c>
      <c r="G20" s="68" t="s">
        <v>273</v>
      </c>
      <c r="H20" s="69">
        <v>6500</v>
      </c>
      <c r="J20" s="69"/>
      <c r="K20" s="86" t="s">
        <v>463</v>
      </c>
      <c r="L20" s="87">
        <v>94546</v>
      </c>
      <c r="M20" s="90" t="s">
        <v>466</v>
      </c>
      <c r="N20" s="91" t="s">
        <v>299</v>
      </c>
      <c r="O20" s="91" t="s">
        <v>299</v>
      </c>
      <c r="P20" s="91" t="s">
        <v>299</v>
      </c>
      <c r="Q20" s="91" t="s">
        <v>299</v>
      </c>
      <c r="R20" s="89">
        <v>94546</v>
      </c>
      <c r="S20" s="91" t="s">
        <v>299</v>
      </c>
      <c r="T20" s="91" t="s">
        <v>299</v>
      </c>
      <c r="U20" s="91" t="s">
        <v>299</v>
      </c>
    </row>
    <row r="21" spans="2:21" x14ac:dyDescent="0.35">
      <c r="B21" t="s">
        <v>112</v>
      </c>
      <c r="C21" s="9">
        <v>637159.99750000006</v>
      </c>
      <c r="D21" s="11">
        <f t="shared" si="1"/>
        <v>828307.99675000005</v>
      </c>
      <c r="G21" s="68" t="s">
        <v>274</v>
      </c>
      <c r="H21" s="69">
        <v>7800</v>
      </c>
      <c r="J21" s="69"/>
      <c r="K21" s="86" t="s">
        <v>463</v>
      </c>
      <c r="L21" s="87">
        <v>90398</v>
      </c>
      <c r="M21" s="90" t="s">
        <v>467</v>
      </c>
      <c r="N21" s="91" t="s">
        <v>299</v>
      </c>
      <c r="O21" s="91" t="s">
        <v>299</v>
      </c>
      <c r="P21" s="91" t="s">
        <v>299</v>
      </c>
      <c r="Q21" s="91" t="s">
        <v>299</v>
      </c>
      <c r="R21" s="91" t="s">
        <v>299</v>
      </c>
      <c r="S21" s="89">
        <v>90398</v>
      </c>
      <c r="T21" s="91" t="s">
        <v>299</v>
      </c>
      <c r="U21" s="91" t="s">
        <v>299</v>
      </c>
    </row>
    <row r="22" spans="2:21" x14ac:dyDescent="0.35">
      <c r="B22" t="s">
        <v>113</v>
      </c>
      <c r="C22" s="9">
        <v>777420</v>
      </c>
      <c r="D22" s="11">
        <f t="shared" si="1"/>
        <v>1010646</v>
      </c>
      <c r="G22" s="68" t="s">
        <v>275</v>
      </c>
      <c r="H22" s="69">
        <v>3250</v>
      </c>
      <c r="J22" s="69"/>
      <c r="K22" s="86" t="s">
        <v>463</v>
      </c>
      <c r="L22" s="87">
        <v>104452</v>
      </c>
      <c r="M22" s="90" t="s">
        <v>468</v>
      </c>
      <c r="N22" s="91" t="s">
        <v>299</v>
      </c>
      <c r="O22" s="91" t="s">
        <v>299</v>
      </c>
      <c r="P22" s="91" t="s">
        <v>299</v>
      </c>
      <c r="Q22" s="91" t="s">
        <v>299</v>
      </c>
      <c r="R22" s="91" t="s">
        <v>299</v>
      </c>
      <c r="S22" s="89">
        <v>105900</v>
      </c>
      <c r="T22" s="91" t="s">
        <v>299</v>
      </c>
      <c r="U22" s="91" t="s">
        <v>299</v>
      </c>
    </row>
    <row r="23" spans="2:21" x14ac:dyDescent="0.35">
      <c r="B23" t="s">
        <v>114</v>
      </c>
      <c r="C23" s="9">
        <v>1131459.9950000001</v>
      </c>
      <c r="D23" s="11">
        <f t="shared" si="1"/>
        <v>1470897.9935000001</v>
      </c>
      <c r="G23" s="68" t="s">
        <v>276</v>
      </c>
      <c r="H23" s="69">
        <v>3900</v>
      </c>
      <c r="J23" s="69"/>
      <c r="K23" s="86" t="s">
        <v>463</v>
      </c>
      <c r="L23" s="87">
        <v>90398</v>
      </c>
      <c r="M23" s="90" t="s">
        <v>467</v>
      </c>
      <c r="N23" s="91" t="s">
        <v>299</v>
      </c>
      <c r="O23" s="91" t="s">
        <v>299</v>
      </c>
      <c r="P23" s="91" t="s">
        <v>299</v>
      </c>
      <c r="Q23" s="91" t="s">
        <v>299</v>
      </c>
      <c r="R23" s="91" t="s">
        <v>299</v>
      </c>
      <c r="S23" s="91" t="s">
        <v>299</v>
      </c>
      <c r="T23" s="89">
        <v>90398</v>
      </c>
      <c r="U23" s="91" t="s">
        <v>299</v>
      </c>
    </row>
    <row r="24" spans="2:21" x14ac:dyDescent="0.35">
      <c r="B24" t="s">
        <v>115</v>
      </c>
      <c r="C24" s="9">
        <v>1426130.0024999997</v>
      </c>
      <c r="D24" s="11">
        <f t="shared" si="1"/>
        <v>1853969.0032499996</v>
      </c>
      <c r="G24" s="68" t="s">
        <v>277</v>
      </c>
      <c r="H24" s="69">
        <v>7540</v>
      </c>
      <c r="J24" s="69"/>
      <c r="K24" s="86" t="s">
        <v>463</v>
      </c>
      <c r="L24" s="87">
        <v>104462</v>
      </c>
      <c r="M24" s="90" t="s">
        <v>469</v>
      </c>
      <c r="N24" s="91" t="s">
        <v>299</v>
      </c>
      <c r="O24" s="91" t="s">
        <v>299</v>
      </c>
      <c r="P24" s="91" t="s">
        <v>299</v>
      </c>
      <c r="Q24" s="91" t="s">
        <v>299</v>
      </c>
      <c r="R24" s="91" t="s">
        <v>299</v>
      </c>
      <c r="S24" s="91" t="s">
        <v>299</v>
      </c>
      <c r="T24" s="89">
        <v>105900</v>
      </c>
      <c r="U24" s="91" t="s">
        <v>299</v>
      </c>
    </row>
    <row r="25" spans="2:21" x14ac:dyDescent="0.35">
      <c r="G25" s="68" t="s">
        <v>278</v>
      </c>
      <c r="H25" s="69">
        <v>5187</v>
      </c>
      <c r="J25" s="69"/>
      <c r="K25" s="86" t="s">
        <v>463</v>
      </c>
      <c r="L25" s="87">
        <v>107987</v>
      </c>
      <c r="M25" s="90" t="s">
        <v>470</v>
      </c>
      <c r="N25" s="91" t="s">
        <v>299</v>
      </c>
      <c r="O25" s="91" t="s">
        <v>299</v>
      </c>
      <c r="P25" s="91" t="s">
        <v>299</v>
      </c>
      <c r="Q25" s="91" t="s">
        <v>299</v>
      </c>
      <c r="R25" s="91" t="s">
        <v>299</v>
      </c>
      <c r="S25" s="91" t="s">
        <v>299</v>
      </c>
      <c r="T25" s="91" t="s">
        <v>299</v>
      </c>
      <c r="U25" s="89">
        <v>107987</v>
      </c>
    </row>
    <row r="26" spans="2:21" x14ac:dyDescent="0.35">
      <c r="G26" s="68" t="s">
        <v>279</v>
      </c>
      <c r="H26" s="69">
        <v>2600</v>
      </c>
      <c r="J26" s="69"/>
      <c r="K26" s="86" t="s">
        <v>471</v>
      </c>
      <c r="L26" s="87">
        <v>57417</v>
      </c>
      <c r="M26" s="88" t="s">
        <v>472</v>
      </c>
      <c r="N26" s="91" t="s">
        <v>299</v>
      </c>
      <c r="O26" s="89">
        <v>57417</v>
      </c>
      <c r="P26" s="89">
        <v>57417</v>
      </c>
      <c r="Q26" s="89">
        <v>57417</v>
      </c>
      <c r="R26" s="89">
        <v>57417</v>
      </c>
      <c r="S26" s="89">
        <v>57417</v>
      </c>
      <c r="T26" s="89">
        <v>57417</v>
      </c>
      <c r="U26" s="91" t="s">
        <v>299</v>
      </c>
    </row>
    <row r="27" spans="2:21" x14ac:dyDescent="0.35">
      <c r="G27" s="68" t="s">
        <v>280</v>
      </c>
      <c r="H27" s="69">
        <v>58500</v>
      </c>
      <c r="J27" s="69"/>
      <c r="K27" s="86" t="s">
        <v>473</v>
      </c>
      <c r="L27" s="87">
        <v>74230</v>
      </c>
      <c r="M27" s="88" t="s">
        <v>474</v>
      </c>
      <c r="N27" s="89">
        <v>74259</v>
      </c>
      <c r="O27" s="89">
        <v>74259</v>
      </c>
      <c r="P27" s="91" t="s">
        <v>299</v>
      </c>
      <c r="Q27" s="91" t="s">
        <v>299</v>
      </c>
      <c r="R27" s="91" t="s">
        <v>299</v>
      </c>
      <c r="S27" s="91" t="s">
        <v>299</v>
      </c>
      <c r="T27" s="91" t="s">
        <v>299</v>
      </c>
      <c r="U27" s="91" t="s">
        <v>299</v>
      </c>
    </row>
    <row r="28" spans="2:21" x14ac:dyDescent="0.35">
      <c r="G28" s="68" t="s">
        <v>281</v>
      </c>
      <c r="H28" s="69">
        <v>2600</v>
      </c>
      <c r="J28" s="69"/>
      <c r="K28" s="86" t="s">
        <v>475</v>
      </c>
      <c r="L28" s="87">
        <v>83389</v>
      </c>
      <c r="M28" s="88" t="s">
        <v>476</v>
      </c>
      <c r="N28" s="89">
        <v>83386</v>
      </c>
      <c r="O28" s="89">
        <v>83386</v>
      </c>
      <c r="P28" s="89">
        <v>83386</v>
      </c>
      <c r="Q28" s="89">
        <v>83386</v>
      </c>
      <c r="R28" s="89">
        <v>83386</v>
      </c>
      <c r="S28" s="89">
        <v>83386</v>
      </c>
      <c r="T28" s="89">
        <v>83386</v>
      </c>
      <c r="U28" s="91" t="s">
        <v>299</v>
      </c>
    </row>
    <row r="29" spans="2:21" x14ac:dyDescent="0.35">
      <c r="G29" s="68" t="s">
        <v>282</v>
      </c>
      <c r="H29" s="69">
        <v>53170</v>
      </c>
      <c r="J29" s="69"/>
      <c r="K29" s="86" t="s">
        <v>477</v>
      </c>
      <c r="L29" s="87">
        <v>176730</v>
      </c>
      <c r="M29" s="88" t="s">
        <v>478</v>
      </c>
      <c r="N29" s="91" t="s">
        <v>299</v>
      </c>
      <c r="O29" s="91" t="s">
        <v>299</v>
      </c>
      <c r="P29" s="91" t="s">
        <v>299</v>
      </c>
      <c r="Q29" s="89">
        <v>176729</v>
      </c>
      <c r="R29" s="89">
        <v>176729</v>
      </c>
      <c r="S29" s="89">
        <v>176729</v>
      </c>
      <c r="T29" s="89">
        <v>176729</v>
      </c>
      <c r="U29" s="91" t="s">
        <v>299</v>
      </c>
    </row>
    <row r="30" spans="2:21" x14ac:dyDescent="0.35">
      <c r="G30" s="68" t="s">
        <v>283</v>
      </c>
      <c r="H30" s="69">
        <v>39000</v>
      </c>
      <c r="J30" s="69"/>
      <c r="K30" s="86" t="s">
        <v>477</v>
      </c>
      <c r="L30" s="87">
        <v>201537</v>
      </c>
      <c r="M30" s="88" t="s">
        <v>479</v>
      </c>
      <c r="N30" s="91" t="s">
        <v>299</v>
      </c>
      <c r="O30" s="91" t="s">
        <v>299</v>
      </c>
      <c r="P30" s="91" t="s">
        <v>299</v>
      </c>
      <c r="Q30" s="91" t="s">
        <v>299</v>
      </c>
      <c r="R30" s="91" t="s">
        <v>299</v>
      </c>
      <c r="S30" s="89">
        <v>201537</v>
      </c>
      <c r="T30" s="89">
        <v>201537</v>
      </c>
      <c r="U30" s="89">
        <v>201537</v>
      </c>
    </row>
    <row r="31" spans="2:21" x14ac:dyDescent="0.35">
      <c r="G31" s="68" t="s">
        <v>284</v>
      </c>
      <c r="H31" s="69">
        <v>19500</v>
      </c>
      <c r="J31" s="69"/>
      <c r="K31" s="86" t="s">
        <v>480</v>
      </c>
      <c r="L31" s="87">
        <v>232735</v>
      </c>
      <c r="M31" s="88" t="s">
        <v>481</v>
      </c>
      <c r="N31" s="91" t="s">
        <v>299</v>
      </c>
      <c r="O31" s="91" t="s">
        <v>299</v>
      </c>
      <c r="P31" s="91" t="s">
        <v>299</v>
      </c>
      <c r="Q31" s="91" t="s">
        <v>299</v>
      </c>
      <c r="R31" s="91" t="s">
        <v>299</v>
      </c>
      <c r="S31" s="91" t="s">
        <v>299</v>
      </c>
      <c r="T31" s="91" t="s">
        <v>299</v>
      </c>
      <c r="U31" s="89">
        <v>232700</v>
      </c>
    </row>
    <row r="32" spans="2:21" x14ac:dyDescent="0.35">
      <c r="G32" s="68" t="s">
        <v>285</v>
      </c>
      <c r="H32" s="69">
        <v>123500</v>
      </c>
      <c r="J32" s="69"/>
      <c r="K32" s="86" t="s">
        <v>482</v>
      </c>
      <c r="L32" s="87" t="s">
        <v>453</v>
      </c>
      <c r="M32" s="88"/>
      <c r="N32" s="89">
        <v>10400</v>
      </c>
      <c r="O32" s="89">
        <v>10400</v>
      </c>
      <c r="P32" s="89">
        <v>10400</v>
      </c>
      <c r="Q32" s="89">
        <v>10400</v>
      </c>
      <c r="R32" s="89">
        <v>13000</v>
      </c>
      <c r="S32" s="89">
        <v>13000</v>
      </c>
      <c r="T32" s="89">
        <v>13000</v>
      </c>
      <c r="U32" s="89">
        <v>15600</v>
      </c>
    </row>
    <row r="33" spans="7:21" x14ac:dyDescent="0.35">
      <c r="G33" s="68" t="s">
        <v>286</v>
      </c>
      <c r="H33" s="69">
        <v>150000</v>
      </c>
      <c r="J33" s="69"/>
      <c r="K33" s="86" t="s">
        <v>483</v>
      </c>
      <c r="L33" s="87" t="s">
        <v>453</v>
      </c>
      <c r="M33" s="88"/>
      <c r="N33" s="89">
        <v>8000</v>
      </c>
      <c r="O33" s="89">
        <v>8000</v>
      </c>
      <c r="P33" s="89">
        <v>8000</v>
      </c>
      <c r="Q33" s="89">
        <v>8000</v>
      </c>
      <c r="R33" s="89">
        <v>8000</v>
      </c>
      <c r="S33" s="89">
        <v>8000</v>
      </c>
      <c r="T33" s="89">
        <v>8000</v>
      </c>
      <c r="U33" s="89">
        <v>8000</v>
      </c>
    </row>
    <row r="34" spans="7:21" ht="15.5" x14ac:dyDescent="0.35">
      <c r="G34" s="68" t="s">
        <v>287</v>
      </c>
      <c r="H34" s="69">
        <v>128700</v>
      </c>
      <c r="J34" s="69"/>
      <c r="K34" s="94" t="s">
        <v>484</v>
      </c>
      <c r="L34" s="94"/>
      <c r="M34" s="94"/>
      <c r="N34" s="92">
        <f>SUM(N7:N33)</f>
        <v>685505</v>
      </c>
      <c r="O34" s="92">
        <f t="shared" ref="O34:U34" si="2">SUM(O7:O33)</f>
        <v>831883</v>
      </c>
      <c r="P34" s="92">
        <f t="shared" si="2"/>
        <v>826139</v>
      </c>
      <c r="Q34" s="92">
        <f t="shared" si="2"/>
        <v>1070394</v>
      </c>
      <c r="R34" s="92">
        <f t="shared" si="2"/>
        <v>1310624</v>
      </c>
      <c r="S34" s="92">
        <f t="shared" si="2"/>
        <v>1580907</v>
      </c>
      <c r="T34" s="92">
        <f t="shared" si="2"/>
        <v>1925827</v>
      </c>
      <c r="U34" s="92">
        <f t="shared" si="2"/>
        <v>2063954</v>
      </c>
    </row>
    <row r="35" spans="7:21" ht="15.5" x14ac:dyDescent="0.35">
      <c r="I35" s="69"/>
      <c r="K35" s="95" t="s">
        <v>485</v>
      </c>
      <c r="L35" s="95"/>
      <c r="M35" s="95"/>
      <c r="N35" s="95"/>
      <c r="O35" s="95"/>
      <c r="P35" s="95"/>
      <c r="Q35" s="95"/>
      <c r="R35" s="95"/>
      <c r="S35" s="95"/>
      <c r="T35" s="95"/>
      <c r="U35" s="95"/>
    </row>
    <row r="36" spans="7:21" ht="15.5" x14ac:dyDescent="0.35">
      <c r="G36" s="70"/>
      <c r="H36" s="70"/>
      <c r="I36" s="70"/>
      <c r="J36" s="70"/>
    </row>
    <row r="37" spans="7:21" x14ac:dyDescent="0.35">
      <c r="G37" s="71" t="s">
        <v>288</v>
      </c>
      <c r="H37" s="72" t="s">
        <v>289</v>
      </c>
      <c r="I37" s="72" t="s">
        <v>290</v>
      </c>
      <c r="J37" s="72" t="s">
        <v>291</v>
      </c>
    </row>
    <row r="38" spans="7:21" ht="15.5" x14ac:dyDescent="0.35">
      <c r="G38" s="73" t="s">
        <v>85</v>
      </c>
      <c r="H38" s="70"/>
      <c r="I38" s="70"/>
      <c r="J38" s="70"/>
    </row>
    <row r="39" spans="7:21" x14ac:dyDescent="0.35">
      <c r="G39" s="73" t="s">
        <v>292</v>
      </c>
      <c r="H39" s="74">
        <v>15000</v>
      </c>
      <c r="I39" s="74">
        <v>12000</v>
      </c>
      <c r="J39" s="74">
        <v>15000</v>
      </c>
    </row>
    <row r="40" spans="7:21" x14ac:dyDescent="0.35">
      <c r="G40" s="73" t="s">
        <v>293</v>
      </c>
      <c r="H40" s="74">
        <v>15000</v>
      </c>
      <c r="I40" s="74">
        <v>12000</v>
      </c>
      <c r="J40" s="74">
        <v>15000</v>
      </c>
    </row>
    <row r="41" spans="7:21" x14ac:dyDescent="0.35">
      <c r="G41" s="73" t="s">
        <v>294</v>
      </c>
      <c r="H41" s="74">
        <v>17000</v>
      </c>
      <c r="I41" s="74">
        <v>19000</v>
      </c>
      <c r="J41" s="74">
        <v>23000</v>
      </c>
    </row>
  </sheetData>
  <mergeCells count="3">
    <mergeCell ref="K5:U5"/>
    <mergeCell ref="K34:M34"/>
    <mergeCell ref="K35:U3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C17"/>
  <sheetViews>
    <sheetView topLeftCell="A3" workbookViewId="0">
      <selection activeCell="D1" sqref="D1:D1048576"/>
    </sheetView>
  </sheetViews>
  <sheetFormatPr defaultRowHeight="14.5" x14ac:dyDescent="0.35"/>
  <cols>
    <col min="1" max="1" width="9" customWidth="1"/>
    <col min="2" max="2" width="53.54296875" customWidth="1"/>
    <col min="3" max="3" width="14.1796875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262</v>
      </c>
    </row>
    <row r="4" spans="1:3" x14ac:dyDescent="0.35">
      <c r="B4" s="53" t="s">
        <v>41</v>
      </c>
      <c r="C4" s="4" t="s">
        <v>14</v>
      </c>
    </row>
    <row r="5" spans="1:3" x14ac:dyDescent="0.35">
      <c r="B5" t="s">
        <v>15</v>
      </c>
      <c r="C5" s="9">
        <v>989.99250000000006</v>
      </c>
    </row>
    <row r="6" spans="1:3" x14ac:dyDescent="0.35">
      <c r="B6" t="s">
        <v>16</v>
      </c>
      <c r="C6" s="9">
        <v>1875</v>
      </c>
    </row>
    <row r="7" spans="1:3" x14ac:dyDescent="0.35">
      <c r="B7" t="s">
        <v>17</v>
      </c>
      <c r="C7" s="9">
        <v>2625</v>
      </c>
    </row>
    <row r="8" spans="1:3" x14ac:dyDescent="0.35">
      <c r="B8" t="s">
        <v>18</v>
      </c>
      <c r="C8" s="9">
        <v>4755</v>
      </c>
    </row>
    <row r="9" spans="1:3" x14ac:dyDescent="0.35">
      <c r="B9" t="s">
        <v>19</v>
      </c>
      <c r="C9" s="9">
        <v>3195</v>
      </c>
    </row>
    <row r="10" spans="1:3" x14ac:dyDescent="0.35">
      <c r="B10" t="s">
        <v>23</v>
      </c>
      <c r="C10" s="9">
        <v>2970</v>
      </c>
    </row>
    <row r="11" spans="1:3" x14ac:dyDescent="0.35">
      <c r="B11" t="s">
        <v>24</v>
      </c>
      <c r="C11" s="9">
        <v>3765</v>
      </c>
    </row>
    <row r="12" spans="1:3" x14ac:dyDescent="0.35">
      <c r="B12" t="s">
        <v>25</v>
      </c>
      <c r="C12" s="9">
        <v>13650</v>
      </c>
    </row>
    <row r="13" spans="1:3" x14ac:dyDescent="0.35">
      <c r="B13" t="s">
        <v>26</v>
      </c>
      <c r="C13" s="9">
        <v>8025</v>
      </c>
    </row>
    <row r="14" spans="1:3" x14ac:dyDescent="0.35">
      <c r="B14" t="s">
        <v>27</v>
      </c>
      <c r="C14" s="9">
        <v>8025</v>
      </c>
    </row>
    <row r="15" spans="1:3" ht="31.5" customHeight="1" x14ac:dyDescent="0.35">
      <c r="B15" s="3" t="s">
        <v>28</v>
      </c>
      <c r="C15" s="9">
        <v>13350</v>
      </c>
    </row>
    <row r="16" spans="1:3" ht="15" customHeight="1" x14ac:dyDescent="0.35">
      <c r="B16" s="3" t="s">
        <v>22</v>
      </c>
      <c r="C16" s="9">
        <v>9449.9925000000003</v>
      </c>
    </row>
    <row r="17" spans="2:3" x14ac:dyDescent="0.35">
      <c r="B17" t="s">
        <v>248</v>
      </c>
      <c r="C17" s="9">
        <v>17250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16"/>
  <sheetViews>
    <sheetView workbookViewId="0">
      <selection activeCell="C7" sqref="C7"/>
    </sheetView>
  </sheetViews>
  <sheetFormatPr defaultRowHeight="14.5" x14ac:dyDescent="0.35"/>
  <cols>
    <col min="2" max="2" width="51.81640625" customWidth="1"/>
    <col min="3" max="3" width="15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261</v>
      </c>
    </row>
    <row r="4" spans="1:3" x14ac:dyDescent="0.35">
      <c r="B4" s="53" t="s">
        <v>29</v>
      </c>
      <c r="C4" s="4"/>
    </row>
    <row r="5" spans="1:3" ht="15" customHeight="1" x14ac:dyDescent="0.35">
      <c r="B5" t="s">
        <v>15</v>
      </c>
      <c r="C5" s="9">
        <v>989.99250000000006</v>
      </c>
    </row>
    <row r="6" spans="1:3" ht="15" customHeight="1" x14ac:dyDescent="0.35">
      <c r="B6" t="s">
        <v>16</v>
      </c>
      <c r="C6" s="9">
        <v>1875</v>
      </c>
    </row>
    <row r="7" spans="1:3" ht="15" customHeight="1" x14ac:dyDescent="0.35">
      <c r="B7" t="s">
        <v>17</v>
      </c>
      <c r="C7" s="9">
        <v>2625</v>
      </c>
    </row>
    <row r="8" spans="1:3" ht="15" customHeight="1" x14ac:dyDescent="0.35">
      <c r="B8" t="s">
        <v>18</v>
      </c>
      <c r="C8" s="9">
        <v>4755</v>
      </c>
    </row>
    <row r="9" spans="1:3" ht="15" customHeight="1" x14ac:dyDescent="0.35">
      <c r="B9" t="s">
        <v>19</v>
      </c>
      <c r="C9" s="9">
        <v>3195</v>
      </c>
    </row>
    <row r="10" spans="1:3" ht="15" customHeight="1" x14ac:dyDescent="0.35">
      <c r="B10" t="s">
        <v>23</v>
      </c>
      <c r="C10" s="9">
        <v>2970</v>
      </c>
    </row>
    <row r="11" spans="1:3" ht="15" customHeight="1" x14ac:dyDescent="0.35">
      <c r="B11" t="s">
        <v>24</v>
      </c>
      <c r="C11" s="9">
        <v>3765</v>
      </c>
    </row>
    <row r="12" spans="1:3" ht="15" customHeight="1" x14ac:dyDescent="0.35">
      <c r="B12" t="s">
        <v>26</v>
      </c>
      <c r="C12" s="9">
        <v>8025</v>
      </c>
    </row>
    <row r="13" spans="1:3" ht="15" customHeight="1" x14ac:dyDescent="0.35">
      <c r="B13" t="s">
        <v>27</v>
      </c>
      <c r="C13" s="9">
        <v>8025</v>
      </c>
    </row>
    <row r="14" spans="1:3" ht="15" customHeight="1" x14ac:dyDescent="0.35">
      <c r="B14" s="3" t="s">
        <v>80</v>
      </c>
      <c r="C14" s="9">
        <v>8925</v>
      </c>
    </row>
    <row r="15" spans="1:3" ht="15" customHeight="1" x14ac:dyDescent="0.35">
      <c r="B15" s="3" t="s">
        <v>22</v>
      </c>
      <c r="C15" s="9">
        <v>9449.9925000000003</v>
      </c>
    </row>
    <row r="16" spans="1:3" x14ac:dyDescent="0.35">
      <c r="B16" t="s">
        <v>247</v>
      </c>
      <c r="C16" s="9">
        <v>17250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C12"/>
  <sheetViews>
    <sheetView workbookViewId="0">
      <selection activeCell="H8" sqref="H8"/>
    </sheetView>
  </sheetViews>
  <sheetFormatPr defaultRowHeight="14.5" x14ac:dyDescent="0.35"/>
  <cols>
    <col min="2" max="2" width="54" customWidth="1"/>
    <col min="3" max="3" width="12.7265625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79</v>
      </c>
    </row>
    <row r="4" spans="1:3" x14ac:dyDescent="0.35">
      <c r="B4" s="53" t="s">
        <v>30</v>
      </c>
      <c r="C4" s="4" t="s">
        <v>14</v>
      </c>
    </row>
    <row r="5" spans="1:3" ht="15" customHeight="1" x14ac:dyDescent="0.35">
      <c r="B5" t="s">
        <v>15</v>
      </c>
      <c r="C5" s="9">
        <v>989.99250000000006</v>
      </c>
    </row>
    <row r="6" spans="1:3" ht="15" customHeight="1" x14ac:dyDescent="0.35">
      <c r="B6" t="s">
        <v>16</v>
      </c>
      <c r="C6" s="9">
        <v>1875</v>
      </c>
    </row>
    <row r="7" spans="1:3" ht="15" customHeight="1" x14ac:dyDescent="0.35">
      <c r="B7" t="s">
        <v>17</v>
      </c>
      <c r="C7" s="9">
        <v>2625</v>
      </c>
    </row>
    <row r="8" spans="1:3" ht="15" customHeight="1" x14ac:dyDescent="0.35">
      <c r="B8" t="s">
        <v>18</v>
      </c>
      <c r="C8" s="9">
        <v>4755</v>
      </c>
    </row>
    <row r="9" spans="1:3" ht="15" customHeight="1" x14ac:dyDescent="0.35">
      <c r="B9" t="s">
        <v>19</v>
      </c>
      <c r="C9" s="9">
        <v>3195</v>
      </c>
    </row>
    <row r="10" spans="1:3" ht="15" customHeight="1" x14ac:dyDescent="0.35">
      <c r="B10" s="3" t="s">
        <v>31</v>
      </c>
      <c r="C10" s="9">
        <v>8925</v>
      </c>
    </row>
    <row r="11" spans="1:3" ht="15" customHeight="1" x14ac:dyDescent="0.35">
      <c r="B11" s="3" t="s">
        <v>22</v>
      </c>
      <c r="C11" s="9">
        <v>9449.9925000000003</v>
      </c>
    </row>
    <row r="12" spans="1:3" x14ac:dyDescent="0.35">
      <c r="B12" t="s">
        <v>247</v>
      </c>
      <c r="C12" s="9">
        <v>17250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C17"/>
  <sheetViews>
    <sheetView workbookViewId="0">
      <selection activeCell="E7" sqref="E7"/>
    </sheetView>
  </sheetViews>
  <sheetFormatPr defaultRowHeight="14.5" x14ac:dyDescent="0.35"/>
  <cols>
    <col min="2" max="2" width="53" customWidth="1"/>
    <col min="3" max="3" width="13.7265625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261</v>
      </c>
    </row>
    <row r="4" spans="1:3" x14ac:dyDescent="0.35">
      <c r="B4" s="53" t="s">
        <v>32</v>
      </c>
      <c r="C4" s="4" t="s">
        <v>14</v>
      </c>
    </row>
    <row r="5" spans="1:3" x14ac:dyDescent="0.35">
      <c r="B5" t="s">
        <v>33</v>
      </c>
      <c r="C5" s="9">
        <v>16312.5</v>
      </c>
    </row>
    <row r="6" spans="1:3" x14ac:dyDescent="0.35">
      <c r="B6" t="s">
        <v>83</v>
      </c>
      <c r="C6" s="9">
        <v>99337.5</v>
      </c>
    </row>
    <row r="7" spans="1:3" x14ac:dyDescent="0.35">
      <c r="B7" t="s">
        <v>84</v>
      </c>
      <c r="C7" s="9">
        <v>2846.25</v>
      </c>
    </row>
    <row r="8" spans="1:3" x14ac:dyDescent="0.35">
      <c r="C8" s="9"/>
    </row>
    <row r="9" spans="1:3" x14ac:dyDescent="0.35">
      <c r="C9" s="5"/>
    </row>
    <row r="10" spans="1:3" x14ac:dyDescent="0.35">
      <c r="B10" s="1" t="s">
        <v>34</v>
      </c>
      <c r="C10" s="5"/>
    </row>
    <row r="11" spans="1:3" x14ac:dyDescent="0.35">
      <c r="B11" t="s">
        <v>35</v>
      </c>
      <c r="C11" s="9">
        <v>338400</v>
      </c>
    </row>
    <row r="12" spans="1:3" x14ac:dyDescent="0.35">
      <c r="B12" t="s">
        <v>109</v>
      </c>
      <c r="C12" s="9">
        <v>778275</v>
      </c>
    </row>
    <row r="13" spans="1:3" x14ac:dyDescent="0.35">
      <c r="B13" t="s">
        <v>108</v>
      </c>
      <c r="C13" s="9">
        <v>743737.48875000002</v>
      </c>
    </row>
    <row r="14" spans="1:3" x14ac:dyDescent="0.35">
      <c r="C14" s="9"/>
    </row>
    <row r="15" spans="1:3" x14ac:dyDescent="0.35">
      <c r="B15" s="1" t="s">
        <v>36</v>
      </c>
      <c r="C15" s="5"/>
    </row>
    <row r="16" spans="1:3" x14ac:dyDescent="0.35">
      <c r="B16" t="s">
        <v>37</v>
      </c>
      <c r="C16" s="9">
        <v>267750</v>
      </c>
    </row>
    <row r="17" spans="2:3" x14ac:dyDescent="0.35">
      <c r="B17" t="s">
        <v>107</v>
      </c>
      <c r="C17" s="11">
        <v>282599.98875000002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C13"/>
  <sheetViews>
    <sheetView workbookViewId="0">
      <selection activeCell="C6" sqref="C6"/>
    </sheetView>
  </sheetViews>
  <sheetFormatPr defaultRowHeight="14.5" x14ac:dyDescent="0.35"/>
  <cols>
    <col min="2" max="2" width="53.81640625" customWidth="1"/>
    <col min="3" max="3" width="13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261</v>
      </c>
    </row>
    <row r="4" spans="1:3" x14ac:dyDescent="0.35">
      <c r="B4" s="2" t="s">
        <v>39</v>
      </c>
      <c r="C4" s="4" t="s">
        <v>14</v>
      </c>
    </row>
    <row r="5" spans="1:3" ht="15" customHeight="1" x14ac:dyDescent="0.35">
      <c r="B5" t="s">
        <v>15</v>
      </c>
      <c r="C5" s="9">
        <v>989.99250000000006</v>
      </c>
    </row>
    <row r="6" spans="1:3" ht="15" customHeight="1" x14ac:dyDescent="0.35">
      <c r="B6" t="s">
        <v>16</v>
      </c>
      <c r="C6" s="9">
        <v>1875</v>
      </c>
    </row>
    <row r="7" spans="1:3" ht="15" customHeight="1" x14ac:dyDescent="0.35">
      <c r="B7" t="s">
        <v>17</v>
      </c>
      <c r="C7" s="9">
        <v>2625</v>
      </c>
    </row>
    <row r="8" spans="1:3" ht="15" customHeight="1" x14ac:dyDescent="0.35">
      <c r="B8" t="s">
        <v>18</v>
      </c>
      <c r="C8" s="9">
        <v>4755</v>
      </c>
    </row>
    <row r="9" spans="1:3" ht="15" customHeight="1" x14ac:dyDescent="0.35">
      <c r="B9" t="s">
        <v>19</v>
      </c>
      <c r="C9" s="9">
        <v>3195</v>
      </c>
    </row>
    <row r="10" spans="1:3" ht="15" customHeight="1" x14ac:dyDescent="0.35">
      <c r="B10" s="3" t="s">
        <v>31</v>
      </c>
      <c r="C10" s="9">
        <v>8925</v>
      </c>
    </row>
    <row r="11" spans="1:3" ht="15" customHeight="1" x14ac:dyDescent="0.35">
      <c r="B11" s="3" t="s">
        <v>22</v>
      </c>
      <c r="C11" s="9">
        <v>9449.9925000000003</v>
      </c>
    </row>
    <row r="12" spans="1:3" ht="15" customHeight="1" x14ac:dyDescent="0.35">
      <c r="B12" t="s">
        <v>38</v>
      </c>
      <c r="C12" s="9">
        <v>34424.9925</v>
      </c>
    </row>
    <row r="13" spans="1:3" x14ac:dyDescent="0.35">
      <c r="B13" t="s">
        <v>247</v>
      </c>
      <c r="C13" s="9">
        <v>17250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C12"/>
  <sheetViews>
    <sheetView workbookViewId="0">
      <selection activeCell="D1" sqref="D1:D1048576"/>
    </sheetView>
  </sheetViews>
  <sheetFormatPr defaultRowHeight="14.5" x14ac:dyDescent="0.35"/>
  <cols>
    <col min="2" max="2" width="54.453125" customWidth="1"/>
    <col min="3" max="3" width="12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261</v>
      </c>
    </row>
    <row r="4" spans="1:3" ht="15" customHeight="1" x14ac:dyDescent="0.35">
      <c r="B4" s="53" t="s">
        <v>42</v>
      </c>
      <c r="C4" s="4" t="s">
        <v>14</v>
      </c>
    </row>
    <row r="5" spans="1:3" ht="15" customHeight="1" x14ac:dyDescent="0.35">
      <c r="B5" t="s">
        <v>15</v>
      </c>
      <c r="C5" s="9">
        <v>989.99250000000006</v>
      </c>
    </row>
    <row r="6" spans="1:3" ht="15" customHeight="1" x14ac:dyDescent="0.35">
      <c r="B6" t="s">
        <v>16</v>
      </c>
      <c r="C6" s="9">
        <v>1875</v>
      </c>
    </row>
    <row r="7" spans="1:3" ht="15" customHeight="1" x14ac:dyDescent="0.35">
      <c r="B7" t="s">
        <v>17</v>
      </c>
      <c r="C7" s="9">
        <v>2625</v>
      </c>
    </row>
    <row r="8" spans="1:3" ht="15" customHeight="1" x14ac:dyDescent="0.35">
      <c r="B8" t="s">
        <v>18</v>
      </c>
      <c r="C8" s="9">
        <v>4755</v>
      </c>
    </row>
    <row r="9" spans="1:3" ht="15" customHeight="1" x14ac:dyDescent="0.35">
      <c r="B9" t="s">
        <v>19</v>
      </c>
      <c r="C9" s="9">
        <v>3195</v>
      </c>
    </row>
    <row r="10" spans="1:3" ht="15" customHeight="1" x14ac:dyDescent="0.35">
      <c r="B10" s="3" t="s">
        <v>31</v>
      </c>
      <c r="C10" s="9">
        <v>8925</v>
      </c>
    </row>
    <row r="11" spans="1:3" ht="15" customHeight="1" x14ac:dyDescent="0.35">
      <c r="B11" s="3" t="s">
        <v>22</v>
      </c>
      <c r="C11" s="9">
        <v>9449.9925000000003</v>
      </c>
    </row>
    <row r="12" spans="1:3" x14ac:dyDescent="0.35">
      <c r="B12" t="s">
        <v>247</v>
      </c>
      <c r="C12" s="9">
        <v>17250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C11"/>
  <sheetViews>
    <sheetView workbookViewId="0">
      <selection activeCell="D1" sqref="D1:D1048576"/>
    </sheetView>
  </sheetViews>
  <sheetFormatPr defaultRowHeight="14.5" x14ac:dyDescent="0.35"/>
  <cols>
    <col min="2" max="2" width="54.54296875" customWidth="1"/>
    <col min="3" max="3" width="12.54296875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261</v>
      </c>
    </row>
    <row r="4" spans="1:3" x14ac:dyDescent="0.35">
      <c r="B4" s="53" t="s">
        <v>44</v>
      </c>
      <c r="C4" s="4" t="s">
        <v>14</v>
      </c>
    </row>
    <row r="5" spans="1:3" ht="30" customHeight="1" x14ac:dyDescent="0.35">
      <c r="B5" s="3" t="s">
        <v>45</v>
      </c>
      <c r="C5" s="9">
        <v>9750</v>
      </c>
    </row>
    <row r="6" spans="1:3" ht="15" customHeight="1" x14ac:dyDescent="0.35">
      <c r="B6" t="s">
        <v>17</v>
      </c>
      <c r="C6" s="9">
        <v>2625</v>
      </c>
    </row>
    <row r="7" spans="1:3" ht="15" customHeight="1" x14ac:dyDescent="0.35">
      <c r="B7" t="s">
        <v>18</v>
      </c>
      <c r="C7" s="9">
        <v>4755</v>
      </c>
    </row>
    <row r="8" spans="1:3" ht="15" customHeight="1" x14ac:dyDescent="0.35">
      <c r="B8" t="s">
        <v>19</v>
      </c>
      <c r="C8" s="9">
        <v>3195</v>
      </c>
    </row>
    <row r="9" spans="1:3" ht="15" customHeight="1" x14ac:dyDescent="0.35">
      <c r="B9" s="3" t="s">
        <v>31</v>
      </c>
      <c r="C9" s="9">
        <v>8925</v>
      </c>
    </row>
    <row r="10" spans="1:3" ht="15" customHeight="1" x14ac:dyDescent="0.35">
      <c r="B10" s="3" t="s">
        <v>22</v>
      </c>
      <c r="C10" s="9">
        <v>9449.9925000000003</v>
      </c>
    </row>
    <row r="11" spans="1:3" x14ac:dyDescent="0.35">
      <c r="B11" t="s">
        <v>247</v>
      </c>
      <c r="C11" s="9">
        <v>17250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C25"/>
  <sheetViews>
    <sheetView topLeftCell="A13" workbookViewId="0">
      <selection activeCell="C15" sqref="C15"/>
    </sheetView>
  </sheetViews>
  <sheetFormatPr defaultRowHeight="14.5" x14ac:dyDescent="0.35"/>
  <cols>
    <col min="2" max="2" width="56" customWidth="1"/>
    <col min="3" max="3" width="12.54296875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261</v>
      </c>
    </row>
    <row r="4" spans="1:3" x14ac:dyDescent="0.35">
      <c r="B4" s="53" t="s">
        <v>52</v>
      </c>
      <c r="C4" s="4" t="s">
        <v>14</v>
      </c>
    </row>
    <row r="5" spans="1:3" x14ac:dyDescent="0.35">
      <c r="B5" t="s">
        <v>43</v>
      </c>
      <c r="C5" s="9">
        <v>3225</v>
      </c>
    </row>
    <row r="6" spans="1:3" ht="30" customHeight="1" x14ac:dyDescent="0.35">
      <c r="B6" s="3" t="s">
        <v>45</v>
      </c>
      <c r="C6" s="9">
        <v>9750</v>
      </c>
    </row>
    <row r="7" spans="1:3" x14ac:dyDescent="0.35">
      <c r="B7" t="s">
        <v>46</v>
      </c>
      <c r="C7" s="9">
        <v>2625</v>
      </c>
    </row>
    <row r="8" spans="1:3" x14ac:dyDescent="0.35">
      <c r="B8" t="s">
        <v>47</v>
      </c>
      <c r="C8" s="9">
        <v>3195</v>
      </c>
    </row>
    <row r="9" spans="1:3" x14ac:dyDescent="0.35">
      <c r="B9" t="s">
        <v>48</v>
      </c>
      <c r="C9" s="9">
        <v>5999.9925000000003</v>
      </c>
    </row>
    <row r="10" spans="1:3" x14ac:dyDescent="0.35">
      <c r="B10" t="s">
        <v>49</v>
      </c>
      <c r="C10" s="9">
        <v>8475</v>
      </c>
    </row>
    <row r="11" spans="1:3" x14ac:dyDescent="0.35">
      <c r="B11" t="s">
        <v>50</v>
      </c>
      <c r="C11" s="9">
        <v>4800</v>
      </c>
    </row>
    <row r="12" spans="1:3" ht="15" customHeight="1" x14ac:dyDescent="0.35">
      <c r="B12" s="3" t="s">
        <v>22</v>
      </c>
      <c r="C12" s="9">
        <v>9449.9925000000003</v>
      </c>
    </row>
    <row r="13" spans="1:3" ht="30" customHeight="1" x14ac:dyDescent="0.35">
      <c r="B13" s="3" t="s">
        <v>81</v>
      </c>
      <c r="C13" s="9">
        <v>102450</v>
      </c>
    </row>
    <row r="14" spans="1:3" x14ac:dyDescent="0.35">
      <c r="B14" t="s">
        <v>247</v>
      </c>
      <c r="C14" s="9">
        <v>17250</v>
      </c>
    </row>
    <row r="15" spans="1:3" x14ac:dyDescent="0.35">
      <c r="B15" s="1" t="s">
        <v>100</v>
      </c>
      <c r="C15" s="5"/>
    </row>
    <row r="16" spans="1:3" x14ac:dyDescent="0.35">
      <c r="B16" t="s">
        <v>51</v>
      </c>
      <c r="C16" s="9">
        <v>519149.99999999988</v>
      </c>
    </row>
    <row r="17" spans="2:3" ht="29" x14ac:dyDescent="0.35">
      <c r="B17" s="3" t="s">
        <v>91</v>
      </c>
      <c r="C17" s="10">
        <v>316124.99250000005</v>
      </c>
    </row>
    <row r="18" spans="2:3" x14ac:dyDescent="0.35">
      <c r="B18" t="s">
        <v>92</v>
      </c>
      <c r="C18" s="11">
        <v>329699.99249999999</v>
      </c>
    </row>
    <row r="19" spans="2:3" ht="29" x14ac:dyDescent="0.35">
      <c r="B19" s="3" t="s">
        <v>93</v>
      </c>
      <c r="C19" s="10">
        <v>500429.99250000005</v>
      </c>
    </row>
    <row r="20" spans="2:3" x14ac:dyDescent="0.35">
      <c r="B20" t="s">
        <v>94</v>
      </c>
      <c r="C20" s="11">
        <v>529050</v>
      </c>
    </row>
    <row r="21" spans="2:3" ht="29" x14ac:dyDescent="0.35">
      <c r="B21" s="3" t="s">
        <v>95</v>
      </c>
      <c r="C21" s="10">
        <v>467400</v>
      </c>
    </row>
    <row r="22" spans="2:3" x14ac:dyDescent="0.35">
      <c r="B22" t="s">
        <v>96</v>
      </c>
      <c r="C22" s="11">
        <v>187274.99249999999</v>
      </c>
    </row>
    <row r="23" spans="2:3" x14ac:dyDescent="0.35">
      <c r="B23" t="s">
        <v>97</v>
      </c>
      <c r="C23" s="11">
        <v>3225</v>
      </c>
    </row>
    <row r="24" spans="2:3" x14ac:dyDescent="0.35">
      <c r="B24" t="s">
        <v>99</v>
      </c>
      <c r="C24" s="11">
        <v>20880</v>
      </c>
    </row>
    <row r="25" spans="2:3" x14ac:dyDescent="0.35">
      <c r="B25" t="s">
        <v>98</v>
      </c>
      <c r="C25" s="11">
        <v>115755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C20"/>
  <sheetViews>
    <sheetView topLeftCell="A4" workbookViewId="0">
      <selection activeCell="B2" sqref="B2"/>
    </sheetView>
  </sheetViews>
  <sheetFormatPr defaultRowHeight="14.5" x14ac:dyDescent="0.35"/>
  <cols>
    <col min="2" max="2" width="50.26953125" customWidth="1"/>
    <col min="3" max="3" width="14.1796875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79</v>
      </c>
    </row>
    <row r="4" spans="1:3" x14ac:dyDescent="0.35">
      <c r="B4" s="53" t="s">
        <v>53</v>
      </c>
      <c r="C4" s="4" t="s">
        <v>14</v>
      </c>
    </row>
    <row r="5" spans="1:3" ht="15" customHeight="1" x14ac:dyDescent="0.35">
      <c r="B5" t="s">
        <v>54</v>
      </c>
      <c r="C5" s="9">
        <v>71850</v>
      </c>
    </row>
    <row r="6" spans="1:3" ht="15" customHeight="1" x14ac:dyDescent="0.35">
      <c r="B6" t="s">
        <v>55</v>
      </c>
      <c r="C6" s="9">
        <v>28875</v>
      </c>
    </row>
    <row r="7" spans="1:3" ht="15" customHeight="1" x14ac:dyDescent="0.35">
      <c r="B7" t="s">
        <v>56</v>
      </c>
      <c r="C7" s="9">
        <v>4800</v>
      </c>
    </row>
    <row r="8" spans="1:3" ht="15" customHeight="1" x14ac:dyDescent="0.35">
      <c r="B8" s="3" t="s">
        <v>22</v>
      </c>
      <c r="C8" s="9">
        <v>9449.9925000000003</v>
      </c>
    </row>
    <row r="9" spans="1:3" ht="15" customHeight="1" x14ac:dyDescent="0.35">
      <c r="B9" t="s">
        <v>57</v>
      </c>
      <c r="C9" s="9">
        <v>2625</v>
      </c>
    </row>
    <row r="10" spans="1:3" ht="15" customHeight="1" x14ac:dyDescent="0.35">
      <c r="B10" t="s">
        <v>58</v>
      </c>
      <c r="C10" s="9">
        <v>4199.9925000000003</v>
      </c>
    </row>
    <row r="11" spans="1:3" ht="15" customHeight="1" x14ac:dyDescent="0.35">
      <c r="B11" t="s">
        <v>59</v>
      </c>
      <c r="C11" s="9">
        <v>7575</v>
      </c>
    </row>
    <row r="12" spans="1:3" ht="15" customHeight="1" x14ac:dyDescent="0.35">
      <c r="B12" t="s">
        <v>60</v>
      </c>
      <c r="C12" s="9">
        <v>4200</v>
      </c>
    </row>
    <row r="13" spans="1:3" ht="15" customHeight="1" x14ac:dyDescent="0.35">
      <c r="B13" t="s">
        <v>19</v>
      </c>
      <c r="C13" s="9">
        <v>3195</v>
      </c>
    </row>
    <row r="14" spans="1:3" ht="15" customHeight="1" x14ac:dyDescent="0.35">
      <c r="B14" t="s">
        <v>61</v>
      </c>
      <c r="C14" s="9">
        <v>9449.9925000000003</v>
      </c>
    </row>
    <row r="15" spans="1:3" ht="15" customHeight="1" x14ac:dyDescent="0.35">
      <c r="B15" t="s">
        <v>62</v>
      </c>
      <c r="C15" s="9">
        <v>4800</v>
      </c>
    </row>
    <row r="16" spans="1:3" ht="15" customHeight="1" x14ac:dyDescent="0.35">
      <c r="B16" t="s">
        <v>63</v>
      </c>
      <c r="C16" s="9">
        <v>8550</v>
      </c>
    </row>
    <row r="17" spans="2:3" ht="15" customHeight="1" x14ac:dyDescent="0.35">
      <c r="B17" t="s">
        <v>64</v>
      </c>
      <c r="C17" s="9">
        <v>3600</v>
      </c>
    </row>
    <row r="18" spans="2:3" x14ac:dyDescent="0.35">
      <c r="B18" t="s">
        <v>105</v>
      </c>
      <c r="C18" s="11">
        <v>31799.999999999993</v>
      </c>
    </row>
    <row r="19" spans="2:3" x14ac:dyDescent="0.35">
      <c r="B19" t="s">
        <v>106</v>
      </c>
      <c r="C19" s="11">
        <v>25350</v>
      </c>
    </row>
    <row r="20" spans="2:3" x14ac:dyDescent="0.35">
      <c r="B20" t="s">
        <v>247</v>
      </c>
      <c r="C20" s="9">
        <v>17250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C15"/>
  <sheetViews>
    <sheetView workbookViewId="0">
      <selection activeCell="G4" sqref="G4"/>
    </sheetView>
  </sheetViews>
  <sheetFormatPr defaultRowHeight="14.5" x14ac:dyDescent="0.35"/>
  <cols>
    <col min="2" max="2" width="53.81640625" customWidth="1"/>
    <col min="3" max="3" width="13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79</v>
      </c>
    </row>
    <row r="4" spans="1:3" x14ac:dyDescent="0.35">
      <c r="B4" s="53" t="s">
        <v>65</v>
      </c>
      <c r="C4" s="4" t="s">
        <v>14</v>
      </c>
    </row>
    <row r="5" spans="1:3" x14ac:dyDescent="0.35">
      <c r="B5" t="s">
        <v>56</v>
      </c>
      <c r="C5" s="9">
        <v>4800</v>
      </c>
    </row>
    <row r="6" spans="1:3" x14ac:dyDescent="0.35">
      <c r="B6" t="s">
        <v>57</v>
      </c>
      <c r="C6" s="9">
        <v>2625</v>
      </c>
    </row>
    <row r="7" spans="1:3" x14ac:dyDescent="0.35">
      <c r="B7" t="s">
        <v>58</v>
      </c>
      <c r="C7" s="9">
        <v>4199.9925000000003</v>
      </c>
    </row>
    <row r="8" spans="1:3" x14ac:dyDescent="0.35">
      <c r="B8" t="s">
        <v>59</v>
      </c>
      <c r="C8" s="9">
        <v>7575</v>
      </c>
    </row>
    <row r="9" spans="1:3" x14ac:dyDescent="0.35">
      <c r="B9" t="s">
        <v>60</v>
      </c>
      <c r="C9" s="9">
        <v>4200</v>
      </c>
    </row>
    <row r="10" spans="1:3" x14ac:dyDescent="0.35">
      <c r="B10" t="s">
        <v>19</v>
      </c>
      <c r="C10" s="9">
        <v>3195</v>
      </c>
    </row>
    <row r="11" spans="1:3" x14ac:dyDescent="0.35">
      <c r="B11" t="s">
        <v>61</v>
      </c>
      <c r="C11" s="9">
        <v>9449.9925000000003</v>
      </c>
    </row>
    <row r="12" spans="1:3" x14ac:dyDescent="0.35">
      <c r="B12" t="s">
        <v>62</v>
      </c>
      <c r="C12" s="9">
        <v>4800</v>
      </c>
    </row>
    <row r="13" spans="1:3" x14ac:dyDescent="0.35">
      <c r="B13" t="s">
        <v>63</v>
      </c>
      <c r="C13" s="9">
        <v>8550</v>
      </c>
    </row>
    <row r="14" spans="1:3" x14ac:dyDescent="0.35">
      <c r="B14" t="s">
        <v>64</v>
      </c>
      <c r="C14" s="9">
        <v>3600</v>
      </c>
    </row>
    <row r="15" spans="1:3" x14ac:dyDescent="0.35">
      <c r="B15" t="s">
        <v>247</v>
      </c>
      <c r="C15" s="9">
        <v>17250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C11"/>
  <sheetViews>
    <sheetView topLeftCell="A4" workbookViewId="0">
      <selection activeCell="C12" sqref="C12"/>
    </sheetView>
  </sheetViews>
  <sheetFormatPr defaultRowHeight="14.5" x14ac:dyDescent="0.35"/>
  <cols>
    <col min="2" max="2" width="51.81640625" customWidth="1"/>
    <col min="3" max="3" width="15.26953125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262</v>
      </c>
    </row>
    <row r="4" spans="1:3" x14ac:dyDescent="0.35">
      <c r="B4" s="53" t="s">
        <v>76</v>
      </c>
      <c r="C4" s="4" t="s">
        <v>14</v>
      </c>
    </row>
    <row r="5" spans="1:3" ht="45" customHeight="1" x14ac:dyDescent="0.35">
      <c r="B5" s="6" t="s">
        <v>73</v>
      </c>
      <c r="C5" s="9">
        <v>1654701</v>
      </c>
    </row>
    <row r="6" spans="1:3" ht="45" customHeight="1" x14ac:dyDescent="0.35">
      <c r="B6" s="6" t="s">
        <v>74</v>
      </c>
      <c r="C6" s="9">
        <v>2078533</v>
      </c>
    </row>
    <row r="7" spans="1:3" ht="45" customHeight="1" x14ac:dyDescent="0.35">
      <c r="B7" s="6" t="s">
        <v>75</v>
      </c>
      <c r="C7" s="9">
        <v>23045577</v>
      </c>
    </row>
    <row r="8" spans="1:3" ht="30" customHeight="1" x14ac:dyDescent="0.35">
      <c r="B8" s="6" t="s">
        <v>71</v>
      </c>
      <c r="C8" s="9">
        <v>21530</v>
      </c>
    </row>
    <row r="9" spans="1:3" ht="30" customHeight="1" x14ac:dyDescent="0.35">
      <c r="B9" s="6" t="s">
        <v>72</v>
      </c>
      <c r="C9" s="9">
        <v>14917</v>
      </c>
    </row>
    <row r="10" spans="1:3" x14ac:dyDescent="0.35">
      <c r="B10" t="s">
        <v>70</v>
      </c>
      <c r="C10" s="9">
        <v>51779</v>
      </c>
    </row>
    <row r="11" spans="1:3" x14ac:dyDescent="0.35">
      <c r="B11" t="s">
        <v>82</v>
      </c>
      <c r="C11" s="9">
        <v>50000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C11"/>
  <sheetViews>
    <sheetView workbookViewId="0">
      <selection activeCell="C12" sqref="C12"/>
    </sheetView>
  </sheetViews>
  <sheetFormatPr defaultRowHeight="14.5" x14ac:dyDescent="0.35"/>
  <cols>
    <col min="2" max="2" width="54.7265625" customWidth="1"/>
    <col min="3" max="3" width="12.453125" customWidth="1"/>
  </cols>
  <sheetData>
    <row r="1" spans="1:3" ht="31" x14ac:dyDescent="0.7">
      <c r="B1" s="14" t="s">
        <v>260</v>
      </c>
    </row>
    <row r="2" spans="1:3" ht="26" x14ac:dyDescent="0.6">
      <c r="A2" s="7" t="s">
        <v>78</v>
      </c>
    </row>
    <row r="3" spans="1:3" ht="26" x14ac:dyDescent="0.6">
      <c r="A3" s="7"/>
      <c r="B3" s="8" t="s">
        <v>79</v>
      </c>
    </row>
    <row r="4" spans="1:3" x14ac:dyDescent="0.35">
      <c r="B4" s="53" t="s">
        <v>77</v>
      </c>
      <c r="C4" s="4" t="s">
        <v>14</v>
      </c>
    </row>
    <row r="5" spans="1:3" x14ac:dyDescent="0.35">
      <c r="B5" t="s">
        <v>66</v>
      </c>
      <c r="C5" s="9">
        <v>9360</v>
      </c>
    </row>
    <row r="6" spans="1:3" x14ac:dyDescent="0.35">
      <c r="B6" t="s">
        <v>67</v>
      </c>
      <c r="C6" s="9">
        <v>15941</v>
      </c>
    </row>
    <row r="7" spans="1:3" x14ac:dyDescent="0.35">
      <c r="B7" t="s">
        <v>68</v>
      </c>
      <c r="C7" s="9">
        <v>5118</v>
      </c>
    </row>
    <row r="8" spans="1:3" x14ac:dyDescent="0.35">
      <c r="B8" t="s">
        <v>69</v>
      </c>
      <c r="C8" s="9">
        <v>5265</v>
      </c>
    </row>
    <row r="9" spans="1:3" x14ac:dyDescent="0.35">
      <c r="B9" t="s">
        <v>47</v>
      </c>
      <c r="C9" s="9">
        <v>6229</v>
      </c>
    </row>
    <row r="10" spans="1:3" x14ac:dyDescent="0.35">
      <c r="B10" t="s">
        <v>50</v>
      </c>
      <c r="C10" s="9">
        <v>9360</v>
      </c>
    </row>
    <row r="11" spans="1:3" x14ac:dyDescent="0.35">
      <c r="B11" t="s">
        <v>247</v>
      </c>
      <c r="C11" s="9">
        <v>33638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C53"/>
  <sheetViews>
    <sheetView topLeftCell="A46" workbookViewId="0">
      <selection activeCell="C49" sqref="C49"/>
    </sheetView>
  </sheetViews>
  <sheetFormatPr defaultRowHeight="14.5" x14ac:dyDescent="0.35"/>
  <cols>
    <col min="1" max="1" width="5.81640625" customWidth="1"/>
    <col min="2" max="2" width="51" customWidth="1"/>
    <col min="3" max="3" width="16.54296875" customWidth="1"/>
  </cols>
  <sheetData>
    <row r="1" spans="1:3" ht="31" x14ac:dyDescent="0.7">
      <c r="B1" s="14" t="s">
        <v>260</v>
      </c>
    </row>
    <row r="2" spans="1:3" ht="26" x14ac:dyDescent="0.6">
      <c r="A2" s="7" t="s">
        <v>139</v>
      </c>
    </row>
    <row r="3" spans="1:3" ht="26" x14ac:dyDescent="0.6">
      <c r="A3" s="7"/>
      <c r="B3" s="8" t="s">
        <v>262</v>
      </c>
    </row>
    <row r="4" spans="1:3" x14ac:dyDescent="0.35">
      <c r="A4" s="13">
        <v>1</v>
      </c>
      <c r="B4" s="12" t="s">
        <v>117</v>
      </c>
      <c r="C4" s="4" t="s">
        <v>14</v>
      </c>
    </row>
    <row r="5" spans="1:3" x14ac:dyDescent="0.35">
      <c r="B5" t="s">
        <v>119</v>
      </c>
      <c r="C5" s="11">
        <v>50337</v>
      </c>
    </row>
    <row r="6" spans="1:3" x14ac:dyDescent="0.35">
      <c r="B6" t="s">
        <v>120</v>
      </c>
      <c r="C6" s="11">
        <v>41840</v>
      </c>
    </row>
    <row r="7" spans="1:3" x14ac:dyDescent="0.35">
      <c r="B7" t="s">
        <v>121</v>
      </c>
      <c r="C7" s="11">
        <v>21102</v>
      </c>
    </row>
    <row r="8" spans="1:3" x14ac:dyDescent="0.35">
      <c r="B8" t="s">
        <v>122</v>
      </c>
      <c r="C8" s="11">
        <v>8498</v>
      </c>
    </row>
    <row r="9" spans="1:3" x14ac:dyDescent="0.35">
      <c r="B9" t="s">
        <v>123</v>
      </c>
      <c r="C9" s="11">
        <v>71795</v>
      </c>
    </row>
    <row r="10" spans="1:3" x14ac:dyDescent="0.35">
      <c r="B10" t="s">
        <v>124</v>
      </c>
      <c r="C10" s="11">
        <v>6165</v>
      </c>
    </row>
    <row r="11" spans="1:3" x14ac:dyDescent="0.35">
      <c r="B11" t="s">
        <v>125</v>
      </c>
      <c r="C11" s="11">
        <v>20657</v>
      </c>
    </row>
    <row r="12" spans="1:3" x14ac:dyDescent="0.35">
      <c r="B12" t="s">
        <v>126</v>
      </c>
      <c r="C12" s="11">
        <v>16481</v>
      </c>
    </row>
    <row r="13" spans="1:3" ht="29" x14ac:dyDescent="0.35">
      <c r="B13" s="6" t="s">
        <v>127</v>
      </c>
      <c r="C13" s="11">
        <v>23400</v>
      </c>
    </row>
    <row r="14" spans="1:3" ht="29" x14ac:dyDescent="0.35">
      <c r="B14" s="6" t="s">
        <v>128</v>
      </c>
      <c r="C14" s="11">
        <v>78015</v>
      </c>
    </row>
    <row r="16" spans="1:3" x14ac:dyDescent="0.35">
      <c r="B16" s="12" t="s">
        <v>129</v>
      </c>
      <c r="C16" s="12" t="s">
        <v>118</v>
      </c>
    </row>
    <row r="17" spans="1:3" x14ac:dyDescent="0.35">
      <c r="B17" t="s">
        <v>130</v>
      </c>
      <c r="C17" s="11">
        <v>292735</v>
      </c>
    </row>
    <row r="18" spans="1:3" x14ac:dyDescent="0.35">
      <c r="B18" t="s">
        <v>131</v>
      </c>
      <c r="C18" s="11">
        <v>558383</v>
      </c>
    </row>
    <row r="19" spans="1:3" ht="29" x14ac:dyDescent="0.35">
      <c r="B19" s="6" t="s">
        <v>132</v>
      </c>
      <c r="C19" s="11">
        <v>590001</v>
      </c>
    </row>
    <row r="22" spans="1:3" x14ac:dyDescent="0.35">
      <c r="A22" s="13">
        <v>2</v>
      </c>
      <c r="B22" s="12" t="s">
        <v>133</v>
      </c>
      <c r="C22" s="12" t="s">
        <v>118</v>
      </c>
    </row>
    <row r="23" spans="1:3" x14ac:dyDescent="0.35">
      <c r="A23" s="13"/>
      <c r="B23" t="s">
        <v>134</v>
      </c>
      <c r="C23" s="11">
        <v>100137</v>
      </c>
    </row>
    <row r="24" spans="1:3" x14ac:dyDescent="0.35">
      <c r="B24" t="s">
        <v>119</v>
      </c>
      <c r="C24" s="11">
        <v>58999</v>
      </c>
    </row>
    <row r="25" spans="1:3" x14ac:dyDescent="0.35">
      <c r="B25" t="s">
        <v>120</v>
      </c>
      <c r="C25" s="11">
        <v>62431</v>
      </c>
    </row>
    <row r="26" spans="1:3" x14ac:dyDescent="0.35">
      <c r="B26" t="s">
        <v>121</v>
      </c>
      <c r="C26" s="11">
        <v>23422</v>
      </c>
    </row>
    <row r="27" spans="1:3" ht="43.5" x14ac:dyDescent="0.35">
      <c r="B27" s="6" t="s">
        <v>135</v>
      </c>
      <c r="C27" s="9">
        <v>60210</v>
      </c>
    </row>
    <row r="28" spans="1:3" x14ac:dyDescent="0.35">
      <c r="B28" t="s">
        <v>124</v>
      </c>
      <c r="C28" s="11">
        <v>6190</v>
      </c>
    </row>
    <row r="29" spans="1:3" x14ac:dyDescent="0.35">
      <c r="B29" t="s">
        <v>125</v>
      </c>
      <c r="C29" s="11">
        <v>20657</v>
      </c>
    </row>
    <row r="30" spans="1:3" x14ac:dyDescent="0.35">
      <c r="B30" t="s">
        <v>126</v>
      </c>
      <c r="C30" s="11">
        <v>16509</v>
      </c>
    </row>
    <row r="31" spans="1:3" ht="29" x14ac:dyDescent="0.35">
      <c r="B31" s="6" t="s">
        <v>127</v>
      </c>
      <c r="C31" s="11">
        <v>33177</v>
      </c>
    </row>
    <row r="32" spans="1:3" ht="29" x14ac:dyDescent="0.35">
      <c r="B32" s="6" t="s">
        <v>128</v>
      </c>
      <c r="C32" s="11">
        <v>88897.875</v>
      </c>
    </row>
    <row r="34" spans="1:3" x14ac:dyDescent="0.35">
      <c r="B34" s="12" t="s">
        <v>129</v>
      </c>
      <c r="C34" s="12" t="s">
        <v>118</v>
      </c>
    </row>
    <row r="35" spans="1:3" x14ac:dyDescent="0.35">
      <c r="B35" t="s">
        <v>131</v>
      </c>
      <c r="C35" s="11">
        <v>738959</v>
      </c>
    </row>
    <row r="36" spans="1:3" ht="29" x14ac:dyDescent="0.35">
      <c r="B36" s="6" t="s">
        <v>132</v>
      </c>
      <c r="C36" s="11">
        <v>773483</v>
      </c>
    </row>
    <row r="37" spans="1:3" x14ac:dyDescent="0.35">
      <c r="B37" s="6"/>
      <c r="C37" s="11"/>
    </row>
    <row r="38" spans="1:3" x14ac:dyDescent="0.35">
      <c r="B38" s="6"/>
      <c r="C38" s="11"/>
    </row>
    <row r="39" spans="1:3" x14ac:dyDescent="0.35">
      <c r="A39" s="13">
        <v>3</v>
      </c>
      <c r="B39" s="12" t="s">
        <v>138</v>
      </c>
      <c r="C39" s="12" t="s">
        <v>118</v>
      </c>
    </row>
    <row r="40" spans="1:3" x14ac:dyDescent="0.35">
      <c r="B40" t="s">
        <v>119</v>
      </c>
      <c r="C40" s="11">
        <v>62072</v>
      </c>
    </row>
    <row r="41" spans="1:3" x14ac:dyDescent="0.35">
      <c r="B41" t="s">
        <v>120</v>
      </c>
      <c r="C41" s="11">
        <v>77939</v>
      </c>
    </row>
    <row r="42" spans="1:3" x14ac:dyDescent="0.35">
      <c r="B42" t="s">
        <v>121</v>
      </c>
      <c r="C42" s="11">
        <v>23433</v>
      </c>
    </row>
    <row r="43" spans="1:3" ht="29" x14ac:dyDescent="0.35">
      <c r="B43" s="6" t="s">
        <v>136</v>
      </c>
      <c r="C43" s="9">
        <v>64337</v>
      </c>
    </row>
    <row r="44" spans="1:3" x14ac:dyDescent="0.35">
      <c r="B44" t="s">
        <v>124</v>
      </c>
      <c r="C44" s="11">
        <v>6170</v>
      </c>
    </row>
    <row r="45" spans="1:3" x14ac:dyDescent="0.35">
      <c r="B45" t="s">
        <v>125</v>
      </c>
      <c r="C45" s="11">
        <v>20657</v>
      </c>
    </row>
    <row r="46" spans="1:3" x14ac:dyDescent="0.35">
      <c r="B46" t="s">
        <v>137</v>
      </c>
      <c r="C46" s="11">
        <v>30508</v>
      </c>
    </row>
    <row r="47" spans="1:3" x14ac:dyDescent="0.35">
      <c r="B47" t="s">
        <v>126</v>
      </c>
      <c r="C47" s="11">
        <v>16418</v>
      </c>
    </row>
    <row r="48" spans="1:3" ht="29" x14ac:dyDescent="0.35">
      <c r="B48" s="6" t="s">
        <v>127</v>
      </c>
      <c r="C48" s="10">
        <v>39815</v>
      </c>
    </row>
    <row r="49" spans="2:3" ht="29" x14ac:dyDescent="0.35">
      <c r="B49" s="6" t="s">
        <v>128</v>
      </c>
      <c r="C49" s="10">
        <v>138676</v>
      </c>
    </row>
    <row r="51" spans="2:3" x14ac:dyDescent="0.35">
      <c r="B51" s="12" t="s">
        <v>129</v>
      </c>
      <c r="C51" s="12" t="s">
        <v>118</v>
      </c>
    </row>
    <row r="52" spans="2:3" x14ac:dyDescent="0.35">
      <c r="B52" t="s">
        <v>131</v>
      </c>
      <c r="C52" s="11">
        <v>738959</v>
      </c>
    </row>
    <row r="53" spans="2:3" ht="29" x14ac:dyDescent="0.35">
      <c r="B53" s="6" t="s">
        <v>132</v>
      </c>
      <c r="C53" s="11">
        <v>800437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P100"/>
  <sheetViews>
    <sheetView topLeftCell="C40" zoomScaleNormal="100" workbookViewId="0">
      <selection activeCell="C52" sqref="C52"/>
    </sheetView>
  </sheetViews>
  <sheetFormatPr defaultRowHeight="14.5" x14ac:dyDescent="0.35"/>
  <cols>
    <col min="1" max="1" width="73.7265625" customWidth="1"/>
    <col min="2" max="2" width="24.54296875" customWidth="1"/>
    <col min="3" max="3" width="21.7265625" customWidth="1"/>
    <col min="4" max="4" width="15.1796875" style="45" customWidth="1"/>
    <col min="5" max="5" width="1.7265625" customWidth="1"/>
    <col min="6" max="6" width="1.54296875" customWidth="1"/>
    <col min="7" max="7" width="84.453125" customWidth="1"/>
    <col min="8" max="9" width="12.90625" bestFit="1" customWidth="1"/>
    <col min="257" max="257" width="73.7265625" customWidth="1"/>
    <col min="258" max="258" width="24.54296875" customWidth="1"/>
    <col min="259" max="259" width="21.7265625" customWidth="1"/>
    <col min="260" max="260" width="24.54296875" customWidth="1"/>
    <col min="513" max="513" width="73.7265625" customWidth="1"/>
    <col min="514" max="514" width="24.54296875" customWidth="1"/>
    <col min="515" max="515" width="21.7265625" customWidth="1"/>
    <col min="516" max="516" width="24.54296875" customWidth="1"/>
    <col min="769" max="769" width="73.7265625" customWidth="1"/>
    <col min="770" max="770" width="24.54296875" customWidth="1"/>
    <col min="771" max="771" width="21.7265625" customWidth="1"/>
    <col min="772" max="772" width="24.54296875" customWidth="1"/>
    <col min="1025" max="1025" width="73.7265625" customWidth="1"/>
    <col min="1026" max="1026" width="24.54296875" customWidth="1"/>
    <col min="1027" max="1027" width="21.7265625" customWidth="1"/>
    <col min="1028" max="1028" width="24.54296875" customWidth="1"/>
    <col min="1281" max="1281" width="73.7265625" customWidth="1"/>
    <col min="1282" max="1282" width="24.54296875" customWidth="1"/>
    <col min="1283" max="1283" width="21.7265625" customWidth="1"/>
    <col min="1284" max="1284" width="24.54296875" customWidth="1"/>
    <col min="1537" max="1537" width="73.7265625" customWidth="1"/>
    <col min="1538" max="1538" width="24.54296875" customWidth="1"/>
    <col min="1539" max="1539" width="21.7265625" customWidth="1"/>
    <col min="1540" max="1540" width="24.54296875" customWidth="1"/>
    <col min="1793" max="1793" width="73.7265625" customWidth="1"/>
    <col min="1794" max="1794" width="24.54296875" customWidth="1"/>
    <col min="1795" max="1795" width="21.7265625" customWidth="1"/>
    <col min="1796" max="1796" width="24.54296875" customWidth="1"/>
    <col min="2049" max="2049" width="73.7265625" customWidth="1"/>
    <col min="2050" max="2050" width="24.54296875" customWidth="1"/>
    <col min="2051" max="2051" width="21.7265625" customWidth="1"/>
    <col min="2052" max="2052" width="24.54296875" customWidth="1"/>
    <col min="2305" max="2305" width="73.7265625" customWidth="1"/>
    <col min="2306" max="2306" width="24.54296875" customWidth="1"/>
    <col min="2307" max="2307" width="21.7265625" customWidth="1"/>
    <col min="2308" max="2308" width="24.54296875" customWidth="1"/>
    <col min="2561" max="2561" width="73.7265625" customWidth="1"/>
    <col min="2562" max="2562" width="24.54296875" customWidth="1"/>
    <col min="2563" max="2563" width="21.7265625" customWidth="1"/>
    <col min="2564" max="2564" width="24.54296875" customWidth="1"/>
    <col min="2817" max="2817" width="73.7265625" customWidth="1"/>
    <col min="2818" max="2818" width="24.54296875" customWidth="1"/>
    <col min="2819" max="2819" width="21.7265625" customWidth="1"/>
    <col min="2820" max="2820" width="24.54296875" customWidth="1"/>
    <col min="3073" max="3073" width="73.7265625" customWidth="1"/>
    <col min="3074" max="3074" width="24.54296875" customWidth="1"/>
    <col min="3075" max="3075" width="21.7265625" customWidth="1"/>
    <col min="3076" max="3076" width="24.54296875" customWidth="1"/>
    <col min="3329" max="3329" width="73.7265625" customWidth="1"/>
    <col min="3330" max="3330" width="24.54296875" customWidth="1"/>
    <col min="3331" max="3331" width="21.7265625" customWidth="1"/>
    <col min="3332" max="3332" width="24.54296875" customWidth="1"/>
    <col min="3585" max="3585" width="73.7265625" customWidth="1"/>
    <col min="3586" max="3586" width="24.54296875" customWidth="1"/>
    <col min="3587" max="3587" width="21.7265625" customWidth="1"/>
    <col min="3588" max="3588" width="24.54296875" customWidth="1"/>
    <col min="3841" max="3841" width="73.7265625" customWidth="1"/>
    <col min="3842" max="3842" width="24.54296875" customWidth="1"/>
    <col min="3843" max="3843" width="21.7265625" customWidth="1"/>
    <col min="3844" max="3844" width="24.54296875" customWidth="1"/>
    <col min="4097" max="4097" width="73.7265625" customWidth="1"/>
    <col min="4098" max="4098" width="24.54296875" customWidth="1"/>
    <col min="4099" max="4099" width="21.7265625" customWidth="1"/>
    <col min="4100" max="4100" width="24.54296875" customWidth="1"/>
    <col min="4353" max="4353" width="73.7265625" customWidth="1"/>
    <col min="4354" max="4354" width="24.54296875" customWidth="1"/>
    <col min="4355" max="4355" width="21.7265625" customWidth="1"/>
    <col min="4356" max="4356" width="24.54296875" customWidth="1"/>
    <col min="4609" max="4609" width="73.7265625" customWidth="1"/>
    <col min="4610" max="4610" width="24.54296875" customWidth="1"/>
    <col min="4611" max="4611" width="21.7265625" customWidth="1"/>
    <col min="4612" max="4612" width="24.54296875" customWidth="1"/>
    <col min="4865" max="4865" width="73.7265625" customWidth="1"/>
    <col min="4866" max="4866" width="24.54296875" customWidth="1"/>
    <col min="4867" max="4867" width="21.7265625" customWidth="1"/>
    <col min="4868" max="4868" width="24.54296875" customWidth="1"/>
    <col min="5121" max="5121" width="73.7265625" customWidth="1"/>
    <col min="5122" max="5122" width="24.54296875" customWidth="1"/>
    <col min="5123" max="5123" width="21.7265625" customWidth="1"/>
    <col min="5124" max="5124" width="24.54296875" customWidth="1"/>
    <col min="5377" max="5377" width="73.7265625" customWidth="1"/>
    <col min="5378" max="5378" width="24.54296875" customWidth="1"/>
    <col min="5379" max="5379" width="21.7265625" customWidth="1"/>
    <col min="5380" max="5380" width="24.54296875" customWidth="1"/>
    <col min="5633" max="5633" width="73.7265625" customWidth="1"/>
    <col min="5634" max="5634" width="24.54296875" customWidth="1"/>
    <col min="5635" max="5635" width="21.7265625" customWidth="1"/>
    <col min="5636" max="5636" width="24.54296875" customWidth="1"/>
    <col min="5889" max="5889" width="73.7265625" customWidth="1"/>
    <col min="5890" max="5890" width="24.54296875" customWidth="1"/>
    <col min="5891" max="5891" width="21.7265625" customWidth="1"/>
    <col min="5892" max="5892" width="24.54296875" customWidth="1"/>
    <col min="6145" max="6145" width="73.7265625" customWidth="1"/>
    <col min="6146" max="6146" width="24.54296875" customWidth="1"/>
    <col min="6147" max="6147" width="21.7265625" customWidth="1"/>
    <col min="6148" max="6148" width="24.54296875" customWidth="1"/>
    <col min="6401" max="6401" width="73.7265625" customWidth="1"/>
    <col min="6402" max="6402" width="24.54296875" customWidth="1"/>
    <col min="6403" max="6403" width="21.7265625" customWidth="1"/>
    <col min="6404" max="6404" width="24.54296875" customWidth="1"/>
    <col min="6657" max="6657" width="73.7265625" customWidth="1"/>
    <col min="6658" max="6658" width="24.54296875" customWidth="1"/>
    <col min="6659" max="6659" width="21.7265625" customWidth="1"/>
    <col min="6660" max="6660" width="24.54296875" customWidth="1"/>
    <col min="6913" max="6913" width="73.7265625" customWidth="1"/>
    <col min="6914" max="6914" width="24.54296875" customWidth="1"/>
    <col min="6915" max="6915" width="21.7265625" customWidth="1"/>
    <col min="6916" max="6916" width="24.54296875" customWidth="1"/>
    <col min="7169" max="7169" width="73.7265625" customWidth="1"/>
    <col min="7170" max="7170" width="24.54296875" customWidth="1"/>
    <col min="7171" max="7171" width="21.7265625" customWidth="1"/>
    <col min="7172" max="7172" width="24.54296875" customWidth="1"/>
    <col min="7425" max="7425" width="73.7265625" customWidth="1"/>
    <col min="7426" max="7426" width="24.54296875" customWidth="1"/>
    <col min="7427" max="7427" width="21.7265625" customWidth="1"/>
    <col min="7428" max="7428" width="24.54296875" customWidth="1"/>
    <col min="7681" max="7681" width="73.7265625" customWidth="1"/>
    <col min="7682" max="7682" width="24.54296875" customWidth="1"/>
    <col min="7683" max="7683" width="21.7265625" customWidth="1"/>
    <col min="7684" max="7684" width="24.54296875" customWidth="1"/>
    <col min="7937" max="7937" width="73.7265625" customWidth="1"/>
    <col min="7938" max="7938" width="24.54296875" customWidth="1"/>
    <col min="7939" max="7939" width="21.7265625" customWidth="1"/>
    <col min="7940" max="7940" width="24.54296875" customWidth="1"/>
    <col min="8193" max="8193" width="73.7265625" customWidth="1"/>
    <col min="8194" max="8194" width="24.54296875" customWidth="1"/>
    <col min="8195" max="8195" width="21.7265625" customWidth="1"/>
    <col min="8196" max="8196" width="24.54296875" customWidth="1"/>
    <col min="8449" max="8449" width="73.7265625" customWidth="1"/>
    <col min="8450" max="8450" width="24.54296875" customWidth="1"/>
    <col min="8451" max="8451" width="21.7265625" customWidth="1"/>
    <col min="8452" max="8452" width="24.54296875" customWidth="1"/>
    <col min="8705" max="8705" width="73.7265625" customWidth="1"/>
    <col min="8706" max="8706" width="24.54296875" customWidth="1"/>
    <col min="8707" max="8707" width="21.7265625" customWidth="1"/>
    <col min="8708" max="8708" width="24.54296875" customWidth="1"/>
    <col min="8961" max="8961" width="73.7265625" customWidth="1"/>
    <col min="8962" max="8962" width="24.54296875" customWidth="1"/>
    <col min="8963" max="8963" width="21.7265625" customWidth="1"/>
    <col min="8964" max="8964" width="24.54296875" customWidth="1"/>
    <col min="9217" max="9217" width="73.7265625" customWidth="1"/>
    <col min="9218" max="9218" width="24.54296875" customWidth="1"/>
    <col min="9219" max="9219" width="21.7265625" customWidth="1"/>
    <col min="9220" max="9220" width="24.54296875" customWidth="1"/>
    <col min="9473" max="9473" width="73.7265625" customWidth="1"/>
    <col min="9474" max="9474" width="24.54296875" customWidth="1"/>
    <col min="9475" max="9475" width="21.7265625" customWidth="1"/>
    <col min="9476" max="9476" width="24.54296875" customWidth="1"/>
    <col min="9729" max="9729" width="73.7265625" customWidth="1"/>
    <col min="9730" max="9730" width="24.54296875" customWidth="1"/>
    <col min="9731" max="9731" width="21.7265625" customWidth="1"/>
    <col min="9732" max="9732" width="24.54296875" customWidth="1"/>
    <col min="9985" max="9985" width="73.7265625" customWidth="1"/>
    <col min="9986" max="9986" width="24.54296875" customWidth="1"/>
    <col min="9987" max="9987" width="21.7265625" customWidth="1"/>
    <col min="9988" max="9988" width="24.54296875" customWidth="1"/>
    <col min="10241" max="10241" width="73.7265625" customWidth="1"/>
    <col min="10242" max="10242" width="24.54296875" customWidth="1"/>
    <col min="10243" max="10243" width="21.7265625" customWidth="1"/>
    <col min="10244" max="10244" width="24.54296875" customWidth="1"/>
    <col min="10497" max="10497" width="73.7265625" customWidth="1"/>
    <col min="10498" max="10498" width="24.54296875" customWidth="1"/>
    <col min="10499" max="10499" width="21.7265625" customWidth="1"/>
    <col min="10500" max="10500" width="24.54296875" customWidth="1"/>
    <col min="10753" max="10753" width="73.7265625" customWidth="1"/>
    <col min="10754" max="10754" width="24.54296875" customWidth="1"/>
    <col min="10755" max="10755" width="21.7265625" customWidth="1"/>
    <col min="10756" max="10756" width="24.54296875" customWidth="1"/>
    <col min="11009" max="11009" width="73.7265625" customWidth="1"/>
    <col min="11010" max="11010" width="24.54296875" customWidth="1"/>
    <col min="11011" max="11011" width="21.7265625" customWidth="1"/>
    <col min="11012" max="11012" width="24.54296875" customWidth="1"/>
    <col min="11265" max="11265" width="73.7265625" customWidth="1"/>
    <col min="11266" max="11266" width="24.54296875" customWidth="1"/>
    <col min="11267" max="11267" width="21.7265625" customWidth="1"/>
    <col min="11268" max="11268" width="24.54296875" customWidth="1"/>
    <col min="11521" max="11521" width="73.7265625" customWidth="1"/>
    <col min="11522" max="11522" width="24.54296875" customWidth="1"/>
    <col min="11523" max="11523" width="21.7265625" customWidth="1"/>
    <col min="11524" max="11524" width="24.54296875" customWidth="1"/>
    <col min="11777" max="11777" width="73.7265625" customWidth="1"/>
    <col min="11778" max="11778" width="24.54296875" customWidth="1"/>
    <col min="11779" max="11779" width="21.7265625" customWidth="1"/>
    <col min="11780" max="11780" width="24.54296875" customWidth="1"/>
    <col min="12033" max="12033" width="73.7265625" customWidth="1"/>
    <col min="12034" max="12034" width="24.54296875" customWidth="1"/>
    <col min="12035" max="12035" width="21.7265625" customWidth="1"/>
    <col min="12036" max="12036" width="24.54296875" customWidth="1"/>
    <col min="12289" max="12289" width="73.7265625" customWidth="1"/>
    <col min="12290" max="12290" width="24.54296875" customWidth="1"/>
    <col min="12291" max="12291" width="21.7265625" customWidth="1"/>
    <col min="12292" max="12292" width="24.54296875" customWidth="1"/>
    <col min="12545" max="12545" width="73.7265625" customWidth="1"/>
    <col min="12546" max="12546" width="24.54296875" customWidth="1"/>
    <col min="12547" max="12547" width="21.7265625" customWidth="1"/>
    <col min="12548" max="12548" width="24.54296875" customWidth="1"/>
    <col min="12801" max="12801" width="73.7265625" customWidth="1"/>
    <col min="12802" max="12802" width="24.54296875" customWidth="1"/>
    <col min="12803" max="12803" width="21.7265625" customWidth="1"/>
    <col min="12804" max="12804" width="24.54296875" customWidth="1"/>
    <col min="13057" max="13057" width="73.7265625" customWidth="1"/>
    <col min="13058" max="13058" width="24.54296875" customWidth="1"/>
    <col min="13059" max="13059" width="21.7265625" customWidth="1"/>
    <col min="13060" max="13060" width="24.54296875" customWidth="1"/>
    <col min="13313" max="13313" width="73.7265625" customWidth="1"/>
    <col min="13314" max="13314" width="24.54296875" customWidth="1"/>
    <col min="13315" max="13315" width="21.7265625" customWidth="1"/>
    <col min="13316" max="13316" width="24.54296875" customWidth="1"/>
    <col min="13569" max="13569" width="73.7265625" customWidth="1"/>
    <col min="13570" max="13570" width="24.54296875" customWidth="1"/>
    <col min="13571" max="13571" width="21.7265625" customWidth="1"/>
    <col min="13572" max="13572" width="24.54296875" customWidth="1"/>
    <col min="13825" max="13825" width="73.7265625" customWidth="1"/>
    <col min="13826" max="13826" width="24.54296875" customWidth="1"/>
    <col min="13827" max="13827" width="21.7265625" customWidth="1"/>
    <col min="13828" max="13828" width="24.54296875" customWidth="1"/>
    <col min="14081" max="14081" width="73.7265625" customWidth="1"/>
    <col min="14082" max="14082" width="24.54296875" customWidth="1"/>
    <col min="14083" max="14083" width="21.7265625" customWidth="1"/>
    <col min="14084" max="14084" width="24.54296875" customWidth="1"/>
    <col min="14337" max="14337" width="73.7265625" customWidth="1"/>
    <col min="14338" max="14338" width="24.54296875" customWidth="1"/>
    <col min="14339" max="14339" width="21.7265625" customWidth="1"/>
    <col min="14340" max="14340" width="24.54296875" customWidth="1"/>
    <col min="14593" max="14593" width="73.7265625" customWidth="1"/>
    <col min="14594" max="14594" width="24.54296875" customWidth="1"/>
    <col min="14595" max="14595" width="21.7265625" customWidth="1"/>
    <col min="14596" max="14596" width="24.54296875" customWidth="1"/>
    <col min="14849" max="14849" width="73.7265625" customWidth="1"/>
    <col min="14850" max="14850" width="24.54296875" customWidth="1"/>
    <col min="14851" max="14851" width="21.7265625" customWidth="1"/>
    <col min="14852" max="14852" width="24.54296875" customWidth="1"/>
    <col min="15105" max="15105" width="73.7265625" customWidth="1"/>
    <col min="15106" max="15106" width="24.54296875" customWidth="1"/>
    <col min="15107" max="15107" width="21.7265625" customWidth="1"/>
    <col min="15108" max="15108" width="24.54296875" customWidth="1"/>
    <col min="15361" max="15361" width="73.7265625" customWidth="1"/>
    <col min="15362" max="15362" width="24.54296875" customWidth="1"/>
    <col min="15363" max="15363" width="21.7265625" customWidth="1"/>
    <col min="15364" max="15364" width="24.54296875" customWidth="1"/>
    <col min="15617" max="15617" width="73.7265625" customWidth="1"/>
    <col min="15618" max="15618" width="24.54296875" customWidth="1"/>
    <col min="15619" max="15619" width="21.7265625" customWidth="1"/>
    <col min="15620" max="15620" width="24.54296875" customWidth="1"/>
    <col min="15873" max="15873" width="73.7265625" customWidth="1"/>
    <col min="15874" max="15874" width="24.54296875" customWidth="1"/>
    <col min="15875" max="15875" width="21.7265625" customWidth="1"/>
    <col min="15876" max="15876" width="24.54296875" customWidth="1"/>
    <col min="16129" max="16129" width="73.7265625" customWidth="1"/>
    <col min="16130" max="16130" width="24.54296875" customWidth="1"/>
    <col min="16131" max="16131" width="21.7265625" customWidth="1"/>
    <col min="16132" max="16132" width="24.54296875" customWidth="1"/>
  </cols>
  <sheetData>
    <row r="1" spans="1:16" ht="31.5" thickBot="1" x14ac:dyDescent="0.75">
      <c r="A1" s="14" t="s">
        <v>263</v>
      </c>
    </row>
    <row r="2" spans="1:16" ht="28.5" x14ac:dyDescent="0.65">
      <c r="A2" s="102" t="s">
        <v>265</v>
      </c>
      <c r="B2" s="103"/>
      <c r="C2" s="103"/>
      <c r="D2" s="104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29" thickBot="1" x14ac:dyDescent="0.7">
      <c r="A3" s="105" t="s">
        <v>264</v>
      </c>
      <c r="B3" s="106"/>
      <c r="C3" s="106"/>
      <c r="D3" s="107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40.5" thickBot="1" x14ac:dyDescent="0.7">
      <c r="A4" s="108" t="s">
        <v>238</v>
      </c>
      <c r="B4" s="109"/>
      <c r="C4" s="109"/>
      <c r="D4" s="110"/>
      <c r="E4" s="16"/>
      <c r="F4" s="16"/>
      <c r="G4" s="49" t="s">
        <v>226</v>
      </c>
      <c r="H4" s="16"/>
      <c r="I4" s="16"/>
      <c r="J4" s="16"/>
      <c r="K4" s="16"/>
      <c r="L4" s="16"/>
      <c r="M4" s="16"/>
      <c r="N4" s="16"/>
      <c r="O4" s="16"/>
      <c r="P4" s="16"/>
    </row>
    <row r="5" spans="1:16" ht="20.5" customHeight="1" thickBot="1" x14ac:dyDescent="0.7">
      <c r="A5" s="111" t="s">
        <v>140</v>
      </c>
      <c r="B5" s="112"/>
      <c r="C5" s="112"/>
      <c r="D5" s="113"/>
      <c r="E5" s="16"/>
      <c r="F5" s="16"/>
      <c r="G5" s="48" t="s">
        <v>227</v>
      </c>
      <c r="H5" s="16"/>
      <c r="I5" s="16"/>
      <c r="J5" s="16"/>
      <c r="K5" s="16"/>
      <c r="L5" s="16"/>
      <c r="M5" s="16"/>
      <c r="N5" s="16"/>
      <c r="O5" s="16"/>
      <c r="P5" s="16"/>
    </row>
    <row r="6" spans="1:16" ht="16.149999999999999" customHeight="1" x14ac:dyDescent="0.35">
      <c r="A6" s="17" t="s">
        <v>141</v>
      </c>
      <c r="B6" s="18" t="s">
        <v>142</v>
      </c>
      <c r="C6" s="18" t="s">
        <v>143</v>
      </c>
      <c r="D6" s="19" t="s">
        <v>144</v>
      </c>
      <c r="G6" s="46" t="s">
        <v>228</v>
      </c>
    </row>
    <row r="7" spans="1:16" ht="16.149999999999999" customHeight="1" x14ac:dyDescent="0.35">
      <c r="A7" s="20"/>
      <c r="B7" s="21"/>
      <c r="C7" s="21"/>
      <c r="D7" s="22"/>
      <c r="G7" s="46" t="s">
        <v>229</v>
      </c>
    </row>
    <row r="8" spans="1:16" ht="16.149999999999999" customHeight="1" x14ac:dyDescent="0.35">
      <c r="A8" s="20" t="s">
        <v>145</v>
      </c>
      <c r="B8" s="21">
        <v>18242</v>
      </c>
      <c r="C8" s="21">
        <f t="shared" ref="C8:C26" si="0">SUM(B8*15%)+(B8)</f>
        <v>20978.3</v>
      </c>
      <c r="D8" s="22"/>
      <c r="G8" s="46" t="s">
        <v>230</v>
      </c>
    </row>
    <row r="9" spans="1:16" ht="16.149999999999999" customHeight="1" x14ac:dyDescent="0.35">
      <c r="A9" s="20" t="s">
        <v>146</v>
      </c>
      <c r="B9" s="21">
        <v>16023</v>
      </c>
      <c r="C9" s="21">
        <f t="shared" si="0"/>
        <v>18426.45</v>
      </c>
      <c r="D9" s="22"/>
      <c r="G9" s="46" t="s">
        <v>231</v>
      </c>
    </row>
    <row r="10" spans="1:16" ht="16.149999999999999" customHeight="1" x14ac:dyDescent="0.35">
      <c r="A10" s="20" t="s">
        <v>147</v>
      </c>
      <c r="B10" s="21">
        <v>18169</v>
      </c>
      <c r="C10" s="21">
        <f t="shared" si="0"/>
        <v>20894.349999999999</v>
      </c>
      <c r="D10" s="22"/>
      <c r="G10" s="46" t="s">
        <v>232</v>
      </c>
    </row>
    <row r="11" spans="1:16" ht="16.149999999999999" customHeight="1" x14ac:dyDescent="0.35">
      <c r="A11" s="20" t="s">
        <v>148</v>
      </c>
      <c r="B11" s="23">
        <v>20874</v>
      </c>
      <c r="C11" s="21">
        <f t="shared" si="0"/>
        <v>24005.1</v>
      </c>
      <c r="D11" s="22"/>
      <c r="G11" s="46" t="s">
        <v>233</v>
      </c>
    </row>
    <row r="12" spans="1:16" ht="16.149999999999999" customHeight="1" x14ac:dyDescent="0.35">
      <c r="A12" s="20" t="s">
        <v>149</v>
      </c>
      <c r="B12" s="23">
        <v>21000</v>
      </c>
      <c r="C12" s="21">
        <f t="shared" si="0"/>
        <v>24150</v>
      </c>
      <c r="D12" s="22"/>
      <c r="G12" s="46" t="s">
        <v>234</v>
      </c>
    </row>
    <row r="13" spans="1:16" ht="16.149999999999999" customHeight="1" x14ac:dyDescent="0.35">
      <c r="A13" s="20" t="s">
        <v>150</v>
      </c>
      <c r="B13" s="23">
        <v>17010</v>
      </c>
      <c r="C13" s="21">
        <f t="shared" si="0"/>
        <v>19561.5</v>
      </c>
      <c r="D13" s="22"/>
      <c r="G13" s="46" t="s">
        <v>235</v>
      </c>
    </row>
    <row r="14" spans="1:16" ht="16.149999999999999" customHeight="1" x14ac:dyDescent="0.35">
      <c r="A14" s="20" t="s">
        <v>151</v>
      </c>
      <c r="B14" s="23">
        <v>27300</v>
      </c>
      <c r="C14" s="21">
        <f t="shared" si="0"/>
        <v>31395</v>
      </c>
      <c r="D14" s="22"/>
      <c r="G14" s="46" t="s">
        <v>236</v>
      </c>
    </row>
    <row r="15" spans="1:16" ht="16.149999999999999" customHeight="1" thickBot="1" x14ac:dyDescent="0.4">
      <c r="A15" s="20" t="s">
        <v>152</v>
      </c>
      <c r="B15" s="21">
        <v>13104</v>
      </c>
      <c r="C15" s="21">
        <f t="shared" si="0"/>
        <v>15069.6</v>
      </c>
      <c r="D15" s="22"/>
      <c r="G15" s="47" t="s">
        <v>237</v>
      </c>
    </row>
    <row r="16" spans="1:16" ht="16.149999999999999" customHeight="1" thickBot="1" x14ac:dyDescent="0.4">
      <c r="A16" s="20" t="s">
        <v>153</v>
      </c>
      <c r="B16" s="21">
        <v>14742</v>
      </c>
      <c r="C16" s="21">
        <f t="shared" si="0"/>
        <v>16953.3</v>
      </c>
      <c r="D16" s="22"/>
    </row>
    <row r="17" spans="1:10" ht="16.149999999999999" customHeight="1" thickBot="1" x14ac:dyDescent="0.5">
      <c r="A17" s="20" t="s">
        <v>154</v>
      </c>
      <c r="B17" s="21">
        <v>15238</v>
      </c>
      <c r="C17" s="21">
        <f t="shared" si="0"/>
        <v>17523.7</v>
      </c>
      <c r="D17" s="22"/>
      <c r="G17" s="75" t="s">
        <v>193</v>
      </c>
      <c r="H17" s="76"/>
      <c r="I17" s="76"/>
      <c r="J17" s="77"/>
    </row>
    <row r="18" spans="1:10" ht="16.149999999999999" customHeight="1" x14ac:dyDescent="0.35">
      <c r="A18" s="20" t="s">
        <v>155</v>
      </c>
      <c r="B18" s="24">
        <v>17082</v>
      </c>
      <c r="C18" s="21">
        <f t="shared" si="0"/>
        <v>19644.3</v>
      </c>
      <c r="D18" s="22"/>
      <c r="G18" s="30" t="s">
        <v>349</v>
      </c>
      <c r="H18" s="63">
        <v>373044</v>
      </c>
      <c r="I18" s="31">
        <f t="shared" ref="I18:I76" si="1">SUM(H18*15%)+(H18)</f>
        <v>429000.6</v>
      </c>
      <c r="J18" s="32" t="s">
        <v>350</v>
      </c>
    </row>
    <row r="19" spans="1:10" ht="16.149999999999999" customHeight="1" x14ac:dyDescent="0.35">
      <c r="A19" s="20" t="s">
        <v>156</v>
      </c>
      <c r="B19" s="25">
        <v>7697</v>
      </c>
      <c r="C19" s="21">
        <f t="shared" si="0"/>
        <v>8851.5499999999993</v>
      </c>
      <c r="D19" s="22"/>
      <c r="G19" s="33" t="s">
        <v>351</v>
      </c>
      <c r="H19" s="57">
        <v>471135</v>
      </c>
      <c r="I19" s="31">
        <f t="shared" si="1"/>
        <v>541805.25</v>
      </c>
      <c r="J19" s="22" t="s">
        <v>352</v>
      </c>
    </row>
    <row r="20" spans="1:10" ht="16.149999999999999" customHeight="1" x14ac:dyDescent="0.35">
      <c r="A20" s="20" t="s">
        <v>157</v>
      </c>
      <c r="B20" s="25">
        <v>47456</v>
      </c>
      <c r="C20" s="21">
        <f t="shared" si="0"/>
        <v>54574.400000000001</v>
      </c>
      <c r="D20" s="22"/>
      <c r="G20" s="33" t="s">
        <v>351</v>
      </c>
      <c r="H20" s="57">
        <v>471135</v>
      </c>
      <c r="I20" s="31">
        <f t="shared" si="1"/>
        <v>541805.25</v>
      </c>
      <c r="J20" s="22" t="s">
        <v>353</v>
      </c>
    </row>
    <row r="21" spans="1:10" ht="16.149999999999999" customHeight="1" x14ac:dyDescent="0.35">
      <c r="A21" s="20" t="s">
        <v>158</v>
      </c>
      <c r="B21" s="26">
        <v>1700</v>
      </c>
      <c r="C21" s="21">
        <f t="shared" si="0"/>
        <v>1955</v>
      </c>
      <c r="D21" s="22"/>
      <c r="G21" s="33" t="s">
        <v>355</v>
      </c>
      <c r="H21" s="57">
        <v>457203</v>
      </c>
      <c r="I21" s="31">
        <f t="shared" si="1"/>
        <v>525783.44999999995</v>
      </c>
      <c r="J21" s="22" t="s">
        <v>354</v>
      </c>
    </row>
    <row r="22" spans="1:10" ht="16.149999999999999" customHeight="1" x14ac:dyDescent="0.35">
      <c r="A22" s="20" t="s">
        <v>159</v>
      </c>
      <c r="B22" s="26">
        <v>24331</v>
      </c>
      <c r="C22" s="21">
        <f t="shared" si="0"/>
        <v>27980.65</v>
      </c>
      <c r="D22" s="22"/>
      <c r="G22" s="33" t="s">
        <v>357</v>
      </c>
      <c r="H22" s="57">
        <v>672851</v>
      </c>
      <c r="I22" s="31">
        <f t="shared" si="1"/>
        <v>773778.65</v>
      </c>
      <c r="J22" s="22" t="s">
        <v>356</v>
      </c>
    </row>
    <row r="23" spans="1:10" ht="16.149999999999999" customHeight="1" x14ac:dyDescent="0.35">
      <c r="A23" s="20" t="s">
        <v>160</v>
      </c>
      <c r="B23" s="25">
        <v>47462</v>
      </c>
      <c r="C23" s="21">
        <f t="shared" si="0"/>
        <v>54581.3</v>
      </c>
      <c r="D23" s="22"/>
      <c r="G23" s="33" t="s">
        <v>358</v>
      </c>
      <c r="H23" s="57">
        <v>601137</v>
      </c>
      <c r="I23" s="31">
        <f t="shared" si="1"/>
        <v>691307.55</v>
      </c>
      <c r="J23" s="22" t="s">
        <v>359</v>
      </c>
    </row>
    <row r="24" spans="1:10" ht="16.149999999999999" customHeight="1" x14ac:dyDescent="0.35">
      <c r="A24" s="20" t="s">
        <v>161</v>
      </c>
      <c r="B24" s="25">
        <v>49463</v>
      </c>
      <c r="C24" s="21">
        <f t="shared" si="0"/>
        <v>56882.45</v>
      </c>
      <c r="D24" s="22"/>
      <c r="G24" s="33" t="s">
        <v>360</v>
      </c>
      <c r="H24" s="57">
        <v>632618</v>
      </c>
      <c r="I24" s="31">
        <f t="shared" si="1"/>
        <v>727510.7</v>
      </c>
      <c r="J24" s="22" t="s">
        <v>361</v>
      </c>
    </row>
    <row r="25" spans="1:10" ht="16.149999999999999" customHeight="1" x14ac:dyDescent="0.35">
      <c r="A25" s="20" t="s">
        <v>162</v>
      </c>
      <c r="B25" s="25">
        <v>47932</v>
      </c>
      <c r="C25" s="21">
        <f t="shared" si="0"/>
        <v>55121.8</v>
      </c>
      <c r="D25" s="22"/>
      <c r="G25" s="33" t="s">
        <v>364</v>
      </c>
      <c r="H25" s="57">
        <v>483802</v>
      </c>
      <c r="I25" s="31">
        <f t="shared" si="1"/>
        <v>556372.30000000005</v>
      </c>
      <c r="J25" s="22" t="s">
        <v>365</v>
      </c>
    </row>
    <row r="26" spans="1:10" ht="16.149999999999999" customHeight="1" thickBot="1" x14ac:dyDescent="0.4">
      <c r="A26" s="27" t="s">
        <v>163</v>
      </c>
      <c r="B26" s="28">
        <v>38770</v>
      </c>
      <c r="C26" s="28">
        <f t="shared" si="0"/>
        <v>44585.5</v>
      </c>
      <c r="D26" s="29"/>
      <c r="G26" s="33" t="s">
        <v>362</v>
      </c>
      <c r="H26" s="57">
        <v>614477</v>
      </c>
      <c r="I26" s="31">
        <f t="shared" si="1"/>
        <v>706648.55</v>
      </c>
      <c r="J26" s="22" t="s">
        <v>363</v>
      </c>
    </row>
    <row r="27" spans="1:10" ht="16.149999999999999" customHeight="1" thickBot="1" x14ac:dyDescent="0.5">
      <c r="A27" s="96" t="s">
        <v>164</v>
      </c>
      <c r="B27" s="97"/>
      <c r="C27" s="97"/>
      <c r="D27" s="98"/>
      <c r="G27" s="33" t="s">
        <v>366</v>
      </c>
      <c r="H27" s="57">
        <v>31353</v>
      </c>
      <c r="I27" s="31">
        <f t="shared" si="1"/>
        <v>36055.949999999997</v>
      </c>
      <c r="J27" s="22"/>
    </row>
    <row r="28" spans="1:10" ht="16.149999999999999" customHeight="1" x14ac:dyDescent="0.35">
      <c r="A28" s="30" t="s">
        <v>165</v>
      </c>
      <c r="B28" s="54">
        <v>100422</v>
      </c>
      <c r="C28" s="31">
        <f t="shared" ref="C28:C33" si="2">SUM(B28*15%)+(B28)</f>
        <v>115485.3</v>
      </c>
      <c r="D28" s="32"/>
      <c r="G28" s="33" t="s">
        <v>367</v>
      </c>
      <c r="H28" s="57">
        <v>2137090</v>
      </c>
      <c r="I28" s="31">
        <f t="shared" si="1"/>
        <v>2457653.5</v>
      </c>
      <c r="J28" s="22" t="s">
        <v>368</v>
      </c>
    </row>
    <row r="29" spans="1:10" ht="16.149999999999999" customHeight="1" x14ac:dyDescent="0.35">
      <c r="A29" s="33" t="s">
        <v>166</v>
      </c>
      <c r="B29" s="55">
        <v>140260</v>
      </c>
      <c r="C29" s="31">
        <f t="shared" si="2"/>
        <v>161299</v>
      </c>
      <c r="D29" s="22"/>
      <c r="G29" s="33" t="s">
        <v>370</v>
      </c>
      <c r="H29" s="57">
        <v>483802</v>
      </c>
      <c r="I29" s="31">
        <f t="shared" si="1"/>
        <v>556372.30000000005</v>
      </c>
      <c r="J29" s="22" t="s">
        <v>369</v>
      </c>
    </row>
    <row r="30" spans="1:10" ht="16.149999999999999" customHeight="1" x14ac:dyDescent="0.35">
      <c r="A30" s="33" t="s">
        <v>167</v>
      </c>
      <c r="B30" s="55">
        <v>175540</v>
      </c>
      <c r="C30" s="31">
        <f t="shared" si="2"/>
        <v>201871</v>
      </c>
      <c r="D30" s="22"/>
      <c r="G30" s="33" t="s">
        <v>371</v>
      </c>
      <c r="H30" s="57">
        <v>581785</v>
      </c>
      <c r="I30" s="31">
        <f t="shared" si="1"/>
        <v>669052.75</v>
      </c>
      <c r="J30" s="22"/>
    </row>
    <row r="31" spans="1:10" ht="16.149999999999999" customHeight="1" x14ac:dyDescent="0.35">
      <c r="A31" s="33" t="s">
        <v>168</v>
      </c>
      <c r="B31" s="55">
        <v>93094</v>
      </c>
      <c r="C31" s="31">
        <f t="shared" si="2"/>
        <v>107058.1</v>
      </c>
      <c r="D31" s="22"/>
      <c r="G31" s="33" t="s">
        <v>372</v>
      </c>
      <c r="H31" s="60">
        <v>705765</v>
      </c>
      <c r="I31" s="31">
        <f t="shared" si="1"/>
        <v>811629.75</v>
      </c>
      <c r="J31" s="22"/>
    </row>
    <row r="32" spans="1:10" ht="16.149999999999999" customHeight="1" x14ac:dyDescent="0.35">
      <c r="A32" s="33" t="s">
        <v>169</v>
      </c>
      <c r="B32" s="55">
        <v>81859</v>
      </c>
      <c r="C32" s="31">
        <f t="shared" si="2"/>
        <v>94137.85</v>
      </c>
      <c r="D32" s="22"/>
      <c r="G32" s="33" t="s">
        <v>373</v>
      </c>
      <c r="H32" s="61">
        <v>404317</v>
      </c>
      <c r="I32" s="31">
        <f t="shared" si="1"/>
        <v>464964.55</v>
      </c>
      <c r="J32" s="22" t="s">
        <v>374</v>
      </c>
    </row>
    <row r="33" spans="1:10" ht="16.149999999999999" customHeight="1" thickBot="1" x14ac:dyDescent="0.4">
      <c r="A33" s="34" t="s">
        <v>170</v>
      </c>
      <c r="B33" s="56">
        <v>114032</v>
      </c>
      <c r="C33" s="31">
        <f t="shared" si="2"/>
        <v>131136.79999999999</v>
      </c>
      <c r="D33" s="29"/>
      <c r="G33" s="33" t="s">
        <v>376</v>
      </c>
      <c r="H33" s="61">
        <v>400435</v>
      </c>
      <c r="I33" s="31">
        <f t="shared" si="1"/>
        <v>460500.25</v>
      </c>
      <c r="J33" s="22" t="s">
        <v>375</v>
      </c>
    </row>
    <row r="34" spans="1:10" ht="16.149999999999999" customHeight="1" thickBot="1" x14ac:dyDescent="0.5">
      <c r="A34" s="96" t="s">
        <v>171</v>
      </c>
      <c r="B34" s="97"/>
      <c r="C34" s="97"/>
      <c r="D34" s="98"/>
      <c r="G34" s="33" t="s">
        <v>209</v>
      </c>
      <c r="H34" s="61">
        <v>39282</v>
      </c>
      <c r="I34" s="31">
        <f t="shared" si="1"/>
        <v>45174.3</v>
      </c>
      <c r="J34" s="22"/>
    </row>
    <row r="35" spans="1:10" ht="16.149999999999999" customHeight="1" x14ac:dyDescent="0.35">
      <c r="A35" s="30" t="s">
        <v>172</v>
      </c>
      <c r="B35" s="54">
        <v>11900</v>
      </c>
      <c r="C35" s="31">
        <f t="shared" ref="C35:C55" si="3">SUM(B35*15%)+(B35)</f>
        <v>13685</v>
      </c>
      <c r="D35" s="32"/>
      <c r="G35" s="34" t="s">
        <v>377</v>
      </c>
      <c r="H35" s="62">
        <v>593345</v>
      </c>
      <c r="I35" s="31">
        <f t="shared" si="1"/>
        <v>682346.75</v>
      </c>
      <c r="J35" s="29"/>
    </row>
    <row r="36" spans="1:10" ht="16.149999999999999" customHeight="1" x14ac:dyDescent="0.35">
      <c r="A36" s="33" t="s">
        <v>173</v>
      </c>
      <c r="B36" s="55">
        <v>55521</v>
      </c>
      <c r="C36" s="35">
        <f t="shared" si="3"/>
        <v>63849.15</v>
      </c>
      <c r="D36" s="36"/>
      <c r="I36" s="31">
        <f t="shared" si="1"/>
        <v>0</v>
      </c>
    </row>
    <row r="37" spans="1:10" ht="16.149999999999999" customHeight="1" x14ac:dyDescent="0.35">
      <c r="A37" s="33" t="s">
        <v>174</v>
      </c>
      <c r="B37" s="55">
        <v>11340</v>
      </c>
      <c r="C37" s="21">
        <f t="shared" si="3"/>
        <v>13041</v>
      </c>
      <c r="D37" s="22"/>
      <c r="G37" s="80" t="s">
        <v>378</v>
      </c>
      <c r="H37" s="81">
        <v>939220</v>
      </c>
      <c r="I37" s="31">
        <f t="shared" si="1"/>
        <v>1080103</v>
      </c>
    </row>
    <row r="38" spans="1:10" ht="16.149999999999999" customHeight="1" x14ac:dyDescent="0.35">
      <c r="A38" s="33" t="s">
        <v>175</v>
      </c>
      <c r="B38" s="57">
        <v>11200</v>
      </c>
      <c r="C38" s="21">
        <f t="shared" si="3"/>
        <v>12880</v>
      </c>
      <c r="D38" s="22"/>
      <c r="G38" s="80" t="s">
        <v>379</v>
      </c>
      <c r="H38" s="81">
        <v>1043719</v>
      </c>
      <c r="I38" s="31">
        <f t="shared" si="1"/>
        <v>1200276.8500000001</v>
      </c>
    </row>
    <row r="39" spans="1:10" ht="16.149999999999999" customHeight="1" x14ac:dyDescent="0.35">
      <c r="A39" s="33" t="s">
        <v>176</v>
      </c>
      <c r="B39" s="57">
        <v>12600</v>
      </c>
      <c r="C39" s="21">
        <f t="shared" si="3"/>
        <v>14490</v>
      </c>
      <c r="D39" s="22"/>
      <c r="G39" s="80" t="s">
        <v>380</v>
      </c>
      <c r="H39" s="81">
        <v>1713157</v>
      </c>
      <c r="I39" s="31">
        <f t="shared" si="1"/>
        <v>1970130.55</v>
      </c>
    </row>
    <row r="40" spans="1:10" ht="16.149999999999999" customHeight="1" x14ac:dyDescent="0.35">
      <c r="A40" s="33" t="s">
        <v>177</v>
      </c>
      <c r="B40" s="58">
        <v>12740</v>
      </c>
      <c r="C40" s="21">
        <f t="shared" si="3"/>
        <v>14651</v>
      </c>
      <c r="D40" s="22"/>
      <c r="G40" s="80" t="s">
        <v>381</v>
      </c>
      <c r="H40" s="81">
        <v>4185899</v>
      </c>
      <c r="I40" s="31">
        <f t="shared" si="1"/>
        <v>4813783.8499999996</v>
      </c>
      <c r="J40" t="s">
        <v>382</v>
      </c>
    </row>
    <row r="41" spans="1:10" ht="16.149999999999999" customHeight="1" x14ac:dyDescent="0.35">
      <c r="A41" s="33" t="s">
        <v>178</v>
      </c>
      <c r="B41" s="58">
        <v>13720</v>
      </c>
      <c r="C41" s="21">
        <f t="shared" si="3"/>
        <v>15778</v>
      </c>
      <c r="D41" s="22"/>
      <c r="G41" s="80" t="s">
        <v>383</v>
      </c>
      <c r="H41" s="81">
        <v>618140</v>
      </c>
      <c r="I41" s="31">
        <f t="shared" si="1"/>
        <v>710861</v>
      </c>
      <c r="J41" t="s">
        <v>384</v>
      </c>
    </row>
    <row r="42" spans="1:10" ht="16.149999999999999" customHeight="1" x14ac:dyDescent="0.35">
      <c r="A42" s="33" t="s">
        <v>179</v>
      </c>
      <c r="B42" s="58">
        <v>10189</v>
      </c>
      <c r="C42" s="21">
        <f t="shared" si="3"/>
        <v>11717.35</v>
      </c>
      <c r="D42" s="22"/>
      <c r="G42" s="80" t="s">
        <v>385</v>
      </c>
      <c r="H42" s="81">
        <v>4449530</v>
      </c>
      <c r="I42" s="31">
        <f t="shared" si="1"/>
        <v>5116959.5</v>
      </c>
      <c r="J42" t="s">
        <v>386</v>
      </c>
    </row>
    <row r="43" spans="1:10" ht="16.149999999999999" customHeight="1" x14ac:dyDescent="0.35">
      <c r="A43" s="33" t="s">
        <v>180</v>
      </c>
      <c r="B43" s="58">
        <v>15103</v>
      </c>
      <c r="C43" s="21">
        <f t="shared" si="3"/>
        <v>17368.45</v>
      </c>
      <c r="D43" s="22"/>
      <c r="I43" s="31">
        <f t="shared" si="1"/>
        <v>0</v>
      </c>
    </row>
    <row r="44" spans="1:10" ht="16.149999999999999" customHeight="1" x14ac:dyDescent="0.35">
      <c r="A44" s="33" t="s">
        <v>181</v>
      </c>
      <c r="B44" s="57">
        <v>44800</v>
      </c>
      <c r="C44" s="21">
        <f t="shared" si="3"/>
        <v>51520</v>
      </c>
      <c r="D44" s="22"/>
      <c r="G44" s="80" t="s">
        <v>387</v>
      </c>
      <c r="H44" s="81">
        <v>765389</v>
      </c>
      <c r="I44" s="31">
        <f t="shared" si="1"/>
        <v>880197.35</v>
      </c>
      <c r="J44" t="s">
        <v>388</v>
      </c>
    </row>
    <row r="45" spans="1:10" ht="16.149999999999999" customHeight="1" x14ac:dyDescent="0.35">
      <c r="A45" s="33" t="s">
        <v>182</v>
      </c>
      <c r="B45" s="57">
        <v>35250</v>
      </c>
      <c r="C45" s="21">
        <f t="shared" si="3"/>
        <v>40537.5</v>
      </c>
      <c r="D45" s="22"/>
      <c r="G45" s="80" t="s">
        <v>389</v>
      </c>
      <c r="H45" s="81">
        <v>728883</v>
      </c>
      <c r="I45" s="31">
        <f t="shared" si="1"/>
        <v>838215.45</v>
      </c>
      <c r="J45" t="s">
        <v>390</v>
      </c>
    </row>
    <row r="46" spans="1:10" ht="16.149999999999999" customHeight="1" x14ac:dyDescent="0.35">
      <c r="A46" s="33" t="s">
        <v>183</v>
      </c>
      <c r="B46" s="57">
        <v>7417</v>
      </c>
      <c r="C46" s="21">
        <f t="shared" si="3"/>
        <v>8529.5499999999993</v>
      </c>
      <c r="D46" s="22"/>
      <c r="G46" s="80" t="s">
        <v>391</v>
      </c>
      <c r="H46" s="81">
        <v>70134</v>
      </c>
      <c r="I46" s="31">
        <f t="shared" si="1"/>
        <v>80654.100000000006</v>
      </c>
      <c r="J46" t="s">
        <v>392</v>
      </c>
    </row>
    <row r="47" spans="1:10" ht="16.149999999999999" customHeight="1" x14ac:dyDescent="0.35">
      <c r="A47" s="33" t="s">
        <v>184</v>
      </c>
      <c r="B47" s="57">
        <v>4350</v>
      </c>
      <c r="C47" s="21">
        <f t="shared" si="3"/>
        <v>5002.5</v>
      </c>
      <c r="D47" s="22"/>
      <c r="G47" s="80" t="s">
        <v>393</v>
      </c>
      <c r="H47" s="81">
        <v>747551</v>
      </c>
      <c r="I47" s="31">
        <f t="shared" si="1"/>
        <v>859683.65</v>
      </c>
    </row>
    <row r="48" spans="1:10" ht="16.149999999999999" customHeight="1" x14ac:dyDescent="0.35">
      <c r="A48" s="33" t="s">
        <v>185</v>
      </c>
      <c r="B48" s="57">
        <v>131040</v>
      </c>
      <c r="C48" s="21">
        <f t="shared" si="3"/>
        <v>150696</v>
      </c>
      <c r="D48" s="22"/>
      <c r="G48" s="80" t="s">
        <v>394</v>
      </c>
      <c r="H48" s="81">
        <v>591339</v>
      </c>
      <c r="I48" s="31">
        <f t="shared" si="1"/>
        <v>680039.85</v>
      </c>
    </row>
    <row r="49" spans="1:10" ht="16.149999999999999" customHeight="1" x14ac:dyDescent="0.35">
      <c r="A49" s="33" t="s">
        <v>186</v>
      </c>
      <c r="B49" s="57">
        <v>26880</v>
      </c>
      <c r="C49" s="21">
        <f t="shared" si="3"/>
        <v>30912</v>
      </c>
      <c r="D49" s="22"/>
      <c r="G49" s="80" t="s">
        <v>395</v>
      </c>
      <c r="H49" s="81">
        <v>565051</v>
      </c>
      <c r="I49" s="31">
        <f t="shared" si="1"/>
        <v>649808.65</v>
      </c>
    </row>
    <row r="50" spans="1:10" ht="16.149999999999999" customHeight="1" x14ac:dyDescent="0.35">
      <c r="A50" s="33" t="s">
        <v>187</v>
      </c>
      <c r="B50" s="57">
        <v>3840</v>
      </c>
      <c r="C50" s="21">
        <f t="shared" si="3"/>
        <v>4416</v>
      </c>
      <c r="D50" s="22"/>
      <c r="G50" s="80" t="s">
        <v>396</v>
      </c>
      <c r="H50" s="81">
        <v>672851</v>
      </c>
      <c r="I50" s="31">
        <f t="shared" si="1"/>
        <v>773778.65</v>
      </c>
      <c r="J50" t="s">
        <v>397</v>
      </c>
    </row>
    <row r="51" spans="1:10" ht="16.149999999999999" customHeight="1" x14ac:dyDescent="0.35">
      <c r="A51" s="33" t="s">
        <v>188</v>
      </c>
      <c r="B51" s="57">
        <v>3352</v>
      </c>
      <c r="C51" s="21">
        <f t="shared" si="3"/>
        <v>3854.8</v>
      </c>
      <c r="D51" s="22"/>
      <c r="G51" s="80" t="s">
        <v>398</v>
      </c>
      <c r="H51" s="81">
        <v>672851</v>
      </c>
      <c r="I51" s="31">
        <f t="shared" si="1"/>
        <v>773778.65</v>
      </c>
      <c r="J51" t="s">
        <v>399</v>
      </c>
    </row>
    <row r="52" spans="1:10" ht="16.149999999999999" customHeight="1" x14ac:dyDescent="0.35">
      <c r="A52" s="33" t="s">
        <v>189</v>
      </c>
      <c r="B52" s="57">
        <v>1900</v>
      </c>
      <c r="C52" s="21">
        <f t="shared" si="3"/>
        <v>2185</v>
      </c>
      <c r="D52" s="22"/>
      <c r="G52" s="80" t="s">
        <v>400</v>
      </c>
      <c r="H52" s="81">
        <v>64701</v>
      </c>
      <c r="I52" s="31">
        <f t="shared" si="1"/>
        <v>74406.149999999994</v>
      </c>
      <c r="J52" t="s">
        <v>401</v>
      </c>
    </row>
    <row r="53" spans="1:10" ht="16.149999999999999" customHeight="1" x14ac:dyDescent="0.35">
      <c r="A53" s="33" t="s">
        <v>190</v>
      </c>
      <c r="B53" s="57">
        <v>500</v>
      </c>
      <c r="C53" s="21">
        <f t="shared" si="3"/>
        <v>575</v>
      </c>
      <c r="D53" s="22"/>
      <c r="G53" s="80" t="s">
        <v>402</v>
      </c>
      <c r="H53" s="81">
        <v>68616</v>
      </c>
      <c r="I53" s="31">
        <f t="shared" si="1"/>
        <v>78908.399999999994</v>
      </c>
      <c r="J53" t="s">
        <v>401</v>
      </c>
    </row>
    <row r="54" spans="1:10" ht="16.149999999999999" customHeight="1" x14ac:dyDescent="0.35">
      <c r="A54" s="33" t="s">
        <v>191</v>
      </c>
      <c r="B54" s="57">
        <v>388</v>
      </c>
      <c r="C54" s="21">
        <f t="shared" si="3"/>
        <v>446.2</v>
      </c>
      <c r="D54" s="22"/>
      <c r="G54" s="80" t="s">
        <v>403</v>
      </c>
      <c r="H54" s="81">
        <v>64701</v>
      </c>
      <c r="I54" s="31">
        <f t="shared" si="1"/>
        <v>74406.149999999994</v>
      </c>
      <c r="J54" t="s">
        <v>404</v>
      </c>
    </row>
    <row r="55" spans="1:10" ht="16.149999999999999" customHeight="1" thickBot="1" x14ac:dyDescent="0.4">
      <c r="A55" s="34" t="s">
        <v>192</v>
      </c>
      <c r="B55" s="59">
        <v>11415</v>
      </c>
      <c r="C55" s="21">
        <f t="shared" si="3"/>
        <v>13127.25</v>
      </c>
      <c r="D55" s="29"/>
      <c r="G55" s="80" t="s">
        <v>405</v>
      </c>
      <c r="H55" s="81">
        <v>68662</v>
      </c>
      <c r="I55" s="31">
        <f t="shared" si="1"/>
        <v>78961.3</v>
      </c>
      <c r="J55" t="s">
        <v>404</v>
      </c>
    </row>
    <row r="56" spans="1:10" ht="16.149999999999999" customHeight="1" thickBot="1" x14ac:dyDescent="0.5">
      <c r="A56" s="96" t="s">
        <v>193</v>
      </c>
      <c r="B56" s="97"/>
      <c r="C56" s="97"/>
      <c r="D56" s="98"/>
      <c r="G56" s="80" t="s">
        <v>407</v>
      </c>
      <c r="H56" s="81">
        <v>70179</v>
      </c>
      <c r="I56" s="31">
        <f t="shared" si="1"/>
        <v>80705.850000000006</v>
      </c>
      <c r="J56" t="s">
        <v>406</v>
      </c>
    </row>
    <row r="57" spans="1:10" ht="16.149999999999999" customHeight="1" x14ac:dyDescent="0.35">
      <c r="A57" s="30" t="s">
        <v>194</v>
      </c>
      <c r="B57" s="63">
        <v>271600</v>
      </c>
      <c r="C57" s="31">
        <f t="shared" ref="C57:C74" si="4">SUM(B57*15%)+(B57)</f>
        <v>312340</v>
      </c>
      <c r="D57" s="32"/>
      <c r="G57" s="80" t="s">
        <v>408</v>
      </c>
      <c r="H57" s="81">
        <v>69018</v>
      </c>
      <c r="I57" s="31">
        <f t="shared" si="1"/>
        <v>79370.7</v>
      </c>
      <c r="J57" t="s">
        <v>409</v>
      </c>
    </row>
    <row r="58" spans="1:10" ht="16.149999999999999" customHeight="1" x14ac:dyDescent="0.35">
      <c r="A58" s="33" t="s">
        <v>195</v>
      </c>
      <c r="B58" s="57">
        <v>13580</v>
      </c>
      <c r="C58" s="31">
        <f t="shared" si="4"/>
        <v>15617</v>
      </c>
      <c r="D58" s="22"/>
      <c r="G58" s="80" t="s">
        <v>410</v>
      </c>
      <c r="H58" s="81">
        <v>59803</v>
      </c>
      <c r="I58" s="31">
        <f t="shared" si="1"/>
        <v>68773.45</v>
      </c>
      <c r="J58" t="s">
        <v>411</v>
      </c>
    </row>
    <row r="59" spans="1:10" ht="16.149999999999999" customHeight="1" x14ac:dyDescent="0.35">
      <c r="A59" s="33" t="s">
        <v>196</v>
      </c>
      <c r="B59" s="57">
        <v>26398</v>
      </c>
      <c r="C59" s="31">
        <f t="shared" si="4"/>
        <v>30357.7</v>
      </c>
      <c r="D59" s="22"/>
      <c r="G59" s="80" t="s">
        <v>412</v>
      </c>
      <c r="H59" s="81">
        <v>63819</v>
      </c>
      <c r="I59" s="31">
        <f t="shared" si="1"/>
        <v>73391.850000000006</v>
      </c>
      <c r="J59" t="s">
        <v>413</v>
      </c>
    </row>
    <row r="60" spans="1:10" ht="16.149999999999999" customHeight="1" x14ac:dyDescent="0.35">
      <c r="A60" s="33" t="s">
        <v>197</v>
      </c>
      <c r="B60" s="57">
        <v>11174</v>
      </c>
      <c r="C60" s="31">
        <f t="shared" si="4"/>
        <v>12850.1</v>
      </c>
      <c r="D60" s="22"/>
      <c r="G60" s="80" t="s">
        <v>414</v>
      </c>
      <c r="H60" s="81">
        <v>94301</v>
      </c>
      <c r="I60" s="31">
        <f t="shared" si="1"/>
        <v>108446.15</v>
      </c>
      <c r="J60" t="s">
        <v>415</v>
      </c>
    </row>
    <row r="61" spans="1:10" ht="16.149999999999999" customHeight="1" x14ac:dyDescent="0.35">
      <c r="A61" s="33" t="s">
        <v>198</v>
      </c>
      <c r="B61" s="57">
        <v>2000</v>
      </c>
      <c r="C61" s="31">
        <f t="shared" si="4"/>
        <v>2300</v>
      </c>
      <c r="D61" s="22"/>
      <c r="G61" s="80" t="s">
        <v>416</v>
      </c>
      <c r="H61" s="81">
        <v>825202</v>
      </c>
      <c r="I61" s="31">
        <f t="shared" si="1"/>
        <v>948982.3</v>
      </c>
      <c r="J61" t="s">
        <v>417</v>
      </c>
    </row>
    <row r="62" spans="1:10" ht="16.149999999999999" customHeight="1" x14ac:dyDescent="0.35">
      <c r="A62" s="33" t="s">
        <v>199</v>
      </c>
      <c r="B62" s="57">
        <v>6984</v>
      </c>
      <c r="C62" s="31">
        <f t="shared" si="4"/>
        <v>8031.6</v>
      </c>
      <c r="D62" s="22"/>
      <c r="G62" s="80" t="s">
        <v>418</v>
      </c>
      <c r="H62" s="81">
        <v>1042719</v>
      </c>
      <c r="I62" s="31">
        <f t="shared" si="1"/>
        <v>1199126.8500000001</v>
      </c>
      <c r="J62" t="s">
        <v>419</v>
      </c>
    </row>
    <row r="63" spans="1:10" ht="16.149999999999999" customHeight="1" x14ac:dyDescent="0.35">
      <c r="A63" s="33" t="s">
        <v>200</v>
      </c>
      <c r="B63" s="57">
        <v>7333</v>
      </c>
      <c r="C63" s="31">
        <f t="shared" si="4"/>
        <v>8432.9500000000007</v>
      </c>
      <c r="D63" s="22"/>
      <c r="G63" s="80" t="s">
        <v>420</v>
      </c>
      <c r="H63" s="81">
        <v>1043719</v>
      </c>
      <c r="I63" s="31">
        <f t="shared" si="1"/>
        <v>1200276.8500000001</v>
      </c>
      <c r="J63" t="s">
        <v>421</v>
      </c>
    </row>
    <row r="64" spans="1:10" ht="16.149999999999999" customHeight="1" x14ac:dyDescent="0.35">
      <c r="A64" s="33" t="s">
        <v>156</v>
      </c>
      <c r="B64" s="57">
        <v>5133</v>
      </c>
      <c r="C64" s="31">
        <f t="shared" si="4"/>
        <v>5902.95</v>
      </c>
      <c r="D64" s="22"/>
      <c r="G64" s="80" t="s">
        <v>422</v>
      </c>
      <c r="H64" s="81">
        <v>550611</v>
      </c>
      <c r="I64" s="31">
        <f t="shared" si="1"/>
        <v>633202.65</v>
      </c>
      <c r="J64" t="s">
        <v>423</v>
      </c>
    </row>
    <row r="65" spans="1:9" ht="16.149999999999999" customHeight="1" x14ac:dyDescent="0.35">
      <c r="A65" s="33" t="s">
        <v>201</v>
      </c>
      <c r="B65" s="57">
        <v>2352</v>
      </c>
      <c r="C65" s="31">
        <f t="shared" si="4"/>
        <v>2704.8</v>
      </c>
      <c r="D65" s="22"/>
      <c r="I65" s="31">
        <f t="shared" si="1"/>
        <v>0</v>
      </c>
    </row>
    <row r="66" spans="1:9" ht="16.149999999999999" customHeight="1" x14ac:dyDescent="0.35">
      <c r="A66" s="33" t="s">
        <v>202</v>
      </c>
      <c r="B66" s="57">
        <v>25116</v>
      </c>
      <c r="C66" s="31">
        <f t="shared" si="4"/>
        <v>28883.4</v>
      </c>
      <c r="D66" s="22"/>
      <c r="G66" s="80" t="s">
        <v>424</v>
      </c>
      <c r="H66" s="81">
        <v>18091</v>
      </c>
      <c r="I66" s="31">
        <f t="shared" si="1"/>
        <v>20804.650000000001</v>
      </c>
    </row>
    <row r="67" spans="1:9" ht="16.149999999999999" customHeight="1" x14ac:dyDescent="0.35">
      <c r="A67" s="33" t="s">
        <v>203</v>
      </c>
      <c r="B67" s="57">
        <v>32958</v>
      </c>
      <c r="C67" s="31">
        <f t="shared" si="4"/>
        <v>37901.699999999997</v>
      </c>
      <c r="D67" s="22"/>
      <c r="G67" s="80" t="s">
        <v>425</v>
      </c>
      <c r="H67" s="81">
        <v>13909</v>
      </c>
      <c r="I67" s="31">
        <f t="shared" si="1"/>
        <v>15995.35</v>
      </c>
    </row>
    <row r="68" spans="1:9" ht="16.149999999999999" customHeight="1" x14ac:dyDescent="0.35">
      <c r="A68" s="33" t="s">
        <v>204</v>
      </c>
      <c r="B68" s="57">
        <v>77140</v>
      </c>
      <c r="C68" s="31">
        <f t="shared" si="4"/>
        <v>88711</v>
      </c>
      <c r="D68" s="22"/>
      <c r="G68" s="80" t="s">
        <v>426</v>
      </c>
      <c r="H68" s="81">
        <v>18999</v>
      </c>
      <c r="I68" s="31">
        <f t="shared" si="1"/>
        <v>21848.85</v>
      </c>
    </row>
    <row r="69" spans="1:9" ht="16.149999999999999" customHeight="1" x14ac:dyDescent="0.35">
      <c r="A69" s="33" t="s">
        <v>205</v>
      </c>
      <c r="B69" s="57">
        <v>99120</v>
      </c>
      <c r="C69" s="31">
        <f t="shared" si="4"/>
        <v>113988</v>
      </c>
      <c r="D69" s="22"/>
      <c r="G69" s="80" t="s">
        <v>427</v>
      </c>
      <c r="H69" s="81">
        <v>10277</v>
      </c>
      <c r="I69" s="31">
        <f t="shared" si="1"/>
        <v>11818.55</v>
      </c>
    </row>
    <row r="70" spans="1:9" ht="16.149999999999999" customHeight="1" x14ac:dyDescent="0.35">
      <c r="A70" s="33" t="s">
        <v>206</v>
      </c>
      <c r="B70" s="60">
        <v>25200</v>
      </c>
      <c r="C70" s="31">
        <f t="shared" si="4"/>
        <v>28980</v>
      </c>
      <c r="D70" s="22"/>
      <c r="G70" s="80" t="s">
        <v>428</v>
      </c>
      <c r="H70" s="81">
        <v>3900</v>
      </c>
      <c r="I70" s="31">
        <f t="shared" si="1"/>
        <v>4485</v>
      </c>
    </row>
    <row r="71" spans="1:9" ht="16.149999999999999" customHeight="1" x14ac:dyDescent="0.35">
      <c r="A71" s="33" t="s">
        <v>207</v>
      </c>
      <c r="B71" s="61">
        <v>19020</v>
      </c>
      <c r="C71" s="31">
        <f t="shared" si="4"/>
        <v>21873</v>
      </c>
      <c r="D71" s="22"/>
      <c r="G71" s="80" t="s">
        <v>429</v>
      </c>
      <c r="H71" s="81">
        <v>4300</v>
      </c>
      <c r="I71" s="31">
        <f t="shared" si="1"/>
        <v>4945</v>
      </c>
    </row>
    <row r="72" spans="1:9" ht="16.149999999999999" customHeight="1" x14ac:dyDescent="0.35">
      <c r="A72" s="33" t="s">
        <v>208</v>
      </c>
      <c r="B72" s="61">
        <v>11985</v>
      </c>
      <c r="C72" s="31">
        <f t="shared" si="4"/>
        <v>13782.75</v>
      </c>
      <c r="D72" s="22"/>
      <c r="G72" s="80" t="s">
        <v>430</v>
      </c>
      <c r="H72" s="81">
        <v>15000</v>
      </c>
      <c r="I72" s="82">
        <f t="shared" si="1"/>
        <v>17250</v>
      </c>
    </row>
    <row r="73" spans="1:9" ht="16.149999999999999" customHeight="1" x14ac:dyDescent="0.35">
      <c r="A73" s="33" t="s">
        <v>209</v>
      </c>
      <c r="B73" s="61">
        <v>28059</v>
      </c>
      <c r="C73" s="31">
        <f t="shared" si="4"/>
        <v>32267.85</v>
      </c>
      <c r="D73" s="22"/>
      <c r="G73" s="80" t="s">
        <v>431</v>
      </c>
      <c r="H73" s="81">
        <v>15000</v>
      </c>
      <c r="I73" s="82">
        <f t="shared" si="1"/>
        <v>17250</v>
      </c>
    </row>
    <row r="74" spans="1:9" ht="16.149999999999999" customHeight="1" thickBot="1" x14ac:dyDescent="0.4">
      <c r="A74" s="34" t="s">
        <v>210</v>
      </c>
      <c r="B74" s="62">
        <v>2800</v>
      </c>
      <c r="C74" s="31">
        <f t="shared" si="4"/>
        <v>3220</v>
      </c>
      <c r="D74" s="29"/>
      <c r="G74" s="80" t="s">
        <v>432</v>
      </c>
      <c r="H74" s="81">
        <v>15000</v>
      </c>
      <c r="I74" s="82">
        <f t="shared" si="1"/>
        <v>17250</v>
      </c>
    </row>
    <row r="75" spans="1:9" ht="16.149999999999999" customHeight="1" thickBot="1" x14ac:dyDescent="0.5">
      <c r="A75" s="99" t="s">
        <v>211</v>
      </c>
      <c r="B75" s="100"/>
      <c r="C75" s="100"/>
      <c r="D75" s="101"/>
      <c r="G75" s="80" t="s">
        <v>433</v>
      </c>
      <c r="H75" s="81">
        <v>3000</v>
      </c>
      <c r="I75" s="82">
        <f t="shared" si="1"/>
        <v>3450</v>
      </c>
    </row>
    <row r="76" spans="1:9" ht="16.149999999999999" customHeight="1" x14ac:dyDescent="0.35">
      <c r="A76" s="37" t="s">
        <v>212</v>
      </c>
      <c r="B76" s="65">
        <v>44447</v>
      </c>
      <c r="C76" s="31">
        <f t="shared" ref="C76:C86" si="5">SUM(B76*15%)+(B76)</f>
        <v>51114.05</v>
      </c>
      <c r="D76" s="32"/>
      <c r="G76" s="80" t="s">
        <v>434</v>
      </c>
      <c r="H76" s="81">
        <v>1500</v>
      </c>
      <c r="I76" s="82">
        <f t="shared" si="1"/>
        <v>1725</v>
      </c>
    </row>
    <row r="77" spans="1:9" ht="16.149999999999999" customHeight="1" x14ac:dyDescent="0.35">
      <c r="A77" s="38" t="s">
        <v>213</v>
      </c>
      <c r="B77" s="66">
        <v>95217</v>
      </c>
      <c r="C77" s="31">
        <f t="shared" si="5"/>
        <v>109499.55</v>
      </c>
      <c r="D77" s="22"/>
    </row>
    <row r="78" spans="1:9" ht="16.149999999999999" customHeight="1" x14ac:dyDescent="0.35">
      <c r="A78" s="38" t="s">
        <v>214</v>
      </c>
      <c r="B78" s="66">
        <v>49655</v>
      </c>
      <c r="C78" s="31">
        <f t="shared" si="5"/>
        <v>57103.25</v>
      </c>
      <c r="D78" s="22"/>
    </row>
    <row r="79" spans="1:9" ht="16.149999999999999" customHeight="1" x14ac:dyDescent="0.35">
      <c r="A79" s="38" t="s">
        <v>215</v>
      </c>
      <c r="B79" s="66">
        <v>49655</v>
      </c>
      <c r="C79" s="31">
        <f t="shared" si="5"/>
        <v>57103.25</v>
      </c>
      <c r="D79" s="22"/>
    </row>
    <row r="80" spans="1:9" ht="16.149999999999999" customHeight="1" x14ac:dyDescent="0.35">
      <c r="A80" s="38" t="s">
        <v>216</v>
      </c>
      <c r="B80" s="66">
        <v>49655</v>
      </c>
      <c r="C80" s="31">
        <f t="shared" si="5"/>
        <v>57103.25</v>
      </c>
      <c r="D80" s="22"/>
    </row>
    <row r="81" spans="1:4" ht="16.149999999999999" customHeight="1" x14ac:dyDescent="0.35">
      <c r="A81" s="38" t="s">
        <v>217</v>
      </c>
      <c r="B81" s="66">
        <v>48178</v>
      </c>
      <c r="C81" s="31">
        <f t="shared" si="5"/>
        <v>55404.7</v>
      </c>
      <c r="D81" s="22"/>
    </row>
    <row r="82" spans="1:4" ht="16.149999999999999" customHeight="1" x14ac:dyDescent="0.35">
      <c r="A82" s="38" t="s">
        <v>218</v>
      </c>
      <c r="B82" s="66">
        <v>48178</v>
      </c>
      <c r="C82" s="31">
        <f t="shared" si="5"/>
        <v>55404.7</v>
      </c>
      <c r="D82" s="22"/>
    </row>
    <row r="83" spans="1:4" ht="16.149999999999999" customHeight="1" x14ac:dyDescent="0.35">
      <c r="A83" s="38" t="s">
        <v>219</v>
      </c>
      <c r="B83" s="66">
        <v>48178</v>
      </c>
      <c r="C83" s="31">
        <f t="shared" si="5"/>
        <v>55404.7</v>
      </c>
      <c r="D83" s="22"/>
    </row>
    <row r="84" spans="1:4" ht="16.149999999999999" customHeight="1" x14ac:dyDescent="0.35">
      <c r="A84" s="38" t="s">
        <v>220</v>
      </c>
      <c r="B84" s="66">
        <v>48178</v>
      </c>
      <c r="C84" s="31">
        <f t="shared" si="5"/>
        <v>55404.7</v>
      </c>
      <c r="D84" s="22"/>
    </row>
    <row r="85" spans="1:4" ht="16.149999999999999" customHeight="1" x14ac:dyDescent="0.35">
      <c r="A85" s="38" t="s">
        <v>221</v>
      </c>
      <c r="B85" s="66">
        <v>67181</v>
      </c>
      <c r="C85" s="31">
        <f t="shared" si="5"/>
        <v>77258.149999999994</v>
      </c>
      <c r="D85" s="22"/>
    </row>
    <row r="86" spans="1:4" ht="16.149999999999999" customHeight="1" thickBot="1" x14ac:dyDescent="0.4">
      <c r="A86" s="39" t="s">
        <v>222</v>
      </c>
      <c r="B86" s="67">
        <v>79352</v>
      </c>
      <c r="C86" s="31">
        <f t="shared" si="5"/>
        <v>91254.8</v>
      </c>
      <c r="D86" s="29"/>
    </row>
    <row r="87" spans="1:4" ht="16.149999999999999" customHeight="1" thickBot="1" x14ac:dyDescent="0.5">
      <c r="A87" s="99" t="s">
        <v>223</v>
      </c>
      <c r="B87" s="100"/>
      <c r="C87" s="100"/>
      <c r="D87" s="101"/>
    </row>
    <row r="88" spans="1:4" ht="16.149999999999999" customHeight="1" x14ac:dyDescent="0.35">
      <c r="A88" s="37" t="s">
        <v>212</v>
      </c>
      <c r="B88" s="65">
        <v>29190</v>
      </c>
      <c r="C88" s="31">
        <f t="shared" ref="C88:C97" si="6">SUM(B88*15%)+(B88)</f>
        <v>33568.5</v>
      </c>
      <c r="D88" s="32"/>
    </row>
    <row r="89" spans="1:4" ht="16.149999999999999" customHeight="1" x14ac:dyDescent="0.35">
      <c r="A89" s="38" t="s">
        <v>213</v>
      </c>
      <c r="B89" s="66">
        <v>25900</v>
      </c>
      <c r="C89" s="31">
        <f t="shared" si="6"/>
        <v>29785</v>
      </c>
      <c r="D89" s="22"/>
    </row>
    <row r="90" spans="1:4" ht="16.149999999999999" customHeight="1" x14ac:dyDescent="0.35">
      <c r="A90" s="38" t="s">
        <v>214</v>
      </c>
      <c r="B90" s="66">
        <v>29190</v>
      </c>
      <c r="C90" s="31">
        <f t="shared" si="6"/>
        <v>33568.5</v>
      </c>
      <c r="D90" s="22"/>
    </row>
    <row r="91" spans="1:4" ht="16.149999999999999" customHeight="1" x14ac:dyDescent="0.35">
      <c r="A91" s="38" t="s">
        <v>215</v>
      </c>
      <c r="B91" s="66">
        <v>29190</v>
      </c>
      <c r="C91" s="31">
        <f t="shared" si="6"/>
        <v>33568.5</v>
      </c>
      <c r="D91" s="22"/>
    </row>
    <row r="92" spans="1:4" ht="16.149999999999999" customHeight="1" x14ac:dyDescent="0.35">
      <c r="A92" s="38" t="s">
        <v>216</v>
      </c>
      <c r="B92" s="66">
        <v>29190</v>
      </c>
      <c r="C92" s="31">
        <f t="shared" si="6"/>
        <v>33568.5</v>
      </c>
      <c r="D92" s="22"/>
    </row>
    <row r="93" spans="1:4" ht="16.149999999999999" customHeight="1" x14ac:dyDescent="0.35">
      <c r="A93" s="38" t="s">
        <v>217</v>
      </c>
      <c r="B93" s="66">
        <v>29190</v>
      </c>
      <c r="C93" s="31">
        <f t="shared" si="6"/>
        <v>33568.5</v>
      </c>
      <c r="D93" s="22"/>
    </row>
    <row r="94" spans="1:4" ht="16.149999999999999" customHeight="1" x14ac:dyDescent="0.35">
      <c r="A94" s="38" t="s">
        <v>218</v>
      </c>
      <c r="B94" s="66">
        <v>34300</v>
      </c>
      <c r="C94" s="31">
        <f t="shared" si="6"/>
        <v>39445</v>
      </c>
      <c r="D94" s="22"/>
    </row>
    <row r="95" spans="1:4" ht="16.149999999999999" customHeight="1" x14ac:dyDescent="0.35">
      <c r="A95" s="38" t="s">
        <v>220</v>
      </c>
      <c r="B95" s="66">
        <v>29190</v>
      </c>
      <c r="C95" s="31">
        <f t="shared" si="6"/>
        <v>33568.5</v>
      </c>
      <c r="D95" s="22"/>
    </row>
    <row r="96" spans="1:4" ht="16.149999999999999" customHeight="1" x14ac:dyDescent="0.35">
      <c r="A96" s="38" t="s">
        <v>221</v>
      </c>
      <c r="B96" s="66">
        <v>34300</v>
      </c>
      <c r="C96" s="31">
        <f t="shared" si="6"/>
        <v>39445</v>
      </c>
      <c r="D96" s="22"/>
    </row>
    <row r="97" spans="1:4" ht="16.149999999999999" customHeight="1" thickBot="1" x14ac:dyDescent="0.4">
      <c r="A97" s="39" t="s">
        <v>222</v>
      </c>
      <c r="B97" s="67">
        <v>29190</v>
      </c>
      <c r="C97" s="31">
        <f t="shared" si="6"/>
        <v>33568.5</v>
      </c>
      <c r="D97" s="29"/>
    </row>
    <row r="98" spans="1:4" ht="16.149999999999999" customHeight="1" thickBot="1" x14ac:dyDescent="0.5">
      <c r="A98" s="99" t="s">
        <v>224</v>
      </c>
      <c r="B98" s="100"/>
      <c r="C98" s="100"/>
      <c r="D98" s="101"/>
    </row>
    <row r="99" spans="1:4" ht="16.149999999999999" customHeight="1" thickBot="1" x14ac:dyDescent="0.4">
      <c r="A99" s="40" t="s">
        <v>225</v>
      </c>
      <c r="B99" s="64">
        <v>149520</v>
      </c>
      <c r="C99" s="41">
        <f>SUM(B99*15%)+(B99)</f>
        <v>171948</v>
      </c>
      <c r="D99" s="42"/>
    </row>
    <row r="100" spans="1:4" x14ac:dyDescent="0.35">
      <c r="B100" s="43"/>
      <c r="C100" s="44"/>
    </row>
  </sheetData>
  <mergeCells count="10">
    <mergeCell ref="A2:D2"/>
    <mergeCell ref="A3:D3"/>
    <mergeCell ref="A4:D4"/>
    <mergeCell ref="A5:D5"/>
    <mergeCell ref="A27:D27"/>
    <mergeCell ref="A56:D56"/>
    <mergeCell ref="A75:D75"/>
    <mergeCell ref="A87:D87"/>
    <mergeCell ref="A98:D98"/>
    <mergeCell ref="A34:D34"/>
  </mergeCells>
  <pageMargins left="0.7" right="0.7" top="0.75" bottom="0.75" header="0.3" footer="0.3"/>
  <pageSetup paperSize="9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43E2-FF09-4D4A-AA20-FF28EDFAA809}">
  <dimension ref="A1:E39"/>
  <sheetViews>
    <sheetView workbookViewId="0">
      <selection activeCell="B41" sqref="B41"/>
    </sheetView>
  </sheetViews>
  <sheetFormatPr defaultRowHeight="14.5" x14ac:dyDescent="0.35"/>
  <cols>
    <col min="2" max="2" width="92.81640625" bestFit="1" customWidth="1"/>
    <col min="3" max="3" width="11.1796875" bestFit="1" customWidth="1"/>
    <col min="4" max="4" width="10.90625" bestFit="1" customWidth="1"/>
    <col min="5" max="5" width="9.90625" bestFit="1" customWidth="1"/>
  </cols>
  <sheetData>
    <row r="1" spans="1:5" ht="31" x14ac:dyDescent="0.7">
      <c r="B1" s="14" t="s">
        <v>260</v>
      </c>
    </row>
    <row r="2" spans="1:5" ht="26" x14ac:dyDescent="0.6">
      <c r="A2" s="7" t="s">
        <v>78</v>
      </c>
      <c r="C2" s="5"/>
    </row>
    <row r="3" spans="1:5" ht="26" x14ac:dyDescent="0.6">
      <c r="A3" s="7"/>
      <c r="B3" s="8" t="s">
        <v>261</v>
      </c>
      <c r="C3" s="5"/>
    </row>
    <row r="4" spans="1:5" x14ac:dyDescent="0.35">
      <c r="B4" s="53" t="s">
        <v>40</v>
      </c>
      <c r="C4" s="4" t="s">
        <v>14</v>
      </c>
    </row>
    <row r="5" spans="1:5" x14ac:dyDescent="0.35">
      <c r="B5" t="s">
        <v>15</v>
      </c>
      <c r="C5" s="9">
        <v>989.99250000000006</v>
      </c>
    </row>
    <row r="6" spans="1:5" x14ac:dyDescent="0.35">
      <c r="B6" t="s">
        <v>16</v>
      </c>
      <c r="C6" s="9">
        <v>1875</v>
      </c>
    </row>
    <row r="7" spans="1:5" x14ac:dyDescent="0.35">
      <c r="B7" t="s">
        <v>17</v>
      </c>
      <c r="C7" s="9">
        <v>2625</v>
      </c>
    </row>
    <row r="8" spans="1:5" x14ac:dyDescent="0.35">
      <c r="B8" t="s">
        <v>18</v>
      </c>
      <c r="C8" s="9">
        <v>4755</v>
      </c>
    </row>
    <row r="9" spans="1:5" x14ac:dyDescent="0.35">
      <c r="B9" t="s">
        <v>19</v>
      </c>
      <c r="C9" s="9">
        <v>3195</v>
      </c>
    </row>
    <row r="10" spans="1:5" x14ac:dyDescent="0.35">
      <c r="B10" t="s">
        <v>20</v>
      </c>
      <c r="C10" s="9">
        <v>8925</v>
      </c>
    </row>
    <row r="11" spans="1:5" x14ac:dyDescent="0.35">
      <c r="B11" t="s">
        <v>21</v>
      </c>
      <c r="C11" s="9">
        <v>9300</v>
      </c>
    </row>
    <row r="12" spans="1:5" x14ac:dyDescent="0.35">
      <c r="B12" t="s">
        <v>22</v>
      </c>
      <c r="C12" s="9">
        <v>9449.9925000000003</v>
      </c>
      <c r="D12" t="s">
        <v>295</v>
      </c>
    </row>
    <row r="13" spans="1:5" x14ac:dyDescent="0.35">
      <c r="C13" s="9"/>
    </row>
    <row r="14" spans="1:5" x14ac:dyDescent="0.35">
      <c r="B14" s="68" t="s">
        <v>268</v>
      </c>
      <c r="C14" s="69">
        <v>22100</v>
      </c>
      <c r="E14" s="69"/>
    </row>
    <row r="15" spans="1:5" x14ac:dyDescent="0.35">
      <c r="B15" s="68" t="s">
        <v>269</v>
      </c>
      <c r="C15" s="69">
        <v>14300</v>
      </c>
      <c r="E15" s="69"/>
    </row>
    <row r="16" spans="1:5" x14ac:dyDescent="0.35">
      <c r="B16" s="68" t="s">
        <v>270</v>
      </c>
      <c r="C16" s="69">
        <v>10270</v>
      </c>
      <c r="E16" s="69"/>
    </row>
    <row r="17" spans="2:5" x14ac:dyDescent="0.35">
      <c r="B17" s="68" t="s">
        <v>271</v>
      </c>
      <c r="C17" s="69">
        <v>7800</v>
      </c>
      <c r="E17" s="69"/>
    </row>
    <row r="18" spans="2:5" x14ac:dyDescent="0.35">
      <c r="B18" s="68" t="s">
        <v>272</v>
      </c>
      <c r="C18" s="69">
        <v>219700</v>
      </c>
      <c r="E18" s="69"/>
    </row>
    <row r="19" spans="2:5" x14ac:dyDescent="0.35">
      <c r="B19" s="68" t="s">
        <v>273</v>
      </c>
      <c r="C19" s="69">
        <v>6500</v>
      </c>
      <c r="E19" s="69"/>
    </row>
    <row r="20" spans="2:5" x14ac:dyDescent="0.35">
      <c r="B20" s="68" t="s">
        <v>274</v>
      </c>
      <c r="C20" s="69">
        <v>7800</v>
      </c>
      <c r="E20" s="69"/>
    </row>
    <row r="21" spans="2:5" x14ac:dyDescent="0.35">
      <c r="B21" s="68" t="s">
        <v>275</v>
      </c>
      <c r="C21" s="69">
        <v>3250</v>
      </c>
      <c r="E21" s="69"/>
    </row>
    <row r="22" spans="2:5" x14ac:dyDescent="0.35">
      <c r="B22" s="68" t="s">
        <v>276</v>
      </c>
      <c r="C22" s="69">
        <v>3900</v>
      </c>
      <c r="E22" s="69"/>
    </row>
    <row r="23" spans="2:5" x14ac:dyDescent="0.35">
      <c r="B23" s="68" t="s">
        <v>277</v>
      </c>
      <c r="C23" s="69">
        <v>7540</v>
      </c>
      <c r="E23" s="69"/>
    </row>
    <row r="24" spans="2:5" x14ac:dyDescent="0.35">
      <c r="B24" s="68" t="s">
        <v>278</v>
      </c>
      <c r="C24" s="69">
        <v>5187</v>
      </c>
      <c r="E24" s="69"/>
    </row>
    <row r="25" spans="2:5" x14ac:dyDescent="0.35">
      <c r="B25" s="68" t="s">
        <v>279</v>
      </c>
      <c r="C25" s="69">
        <v>2600</v>
      </c>
      <c r="E25" s="69"/>
    </row>
    <row r="26" spans="2:5" x14ac:dyDescent="0.35">
      <c r="B26" s="68" t="s">
        <v>280</v>
      </c>
      <c r="C26" s="69">
        <v>58500</v>
      </c>
      <c r="E26" s="69"/>
    </row>
    <row r="27" spans="2:5" x14ac:dyDescent="0.35">
      <c r="B27" s="68" t="s">
        <v>281</v>
      </c>
      <c r="C27" s="69">
        <v>2600</v>
      </c>
      <c r="E27" s="69"/>
    </row>
    <row r="28" spans="2:5" x14ac:dyDescent="0.35">
      <c r="B28" s="68" t="s">
        <v>282</v>
      </c>
      <c r="C28" s="69">
        <v>53170</v>
      </c>
      <c r="E28" s="69"/>
    </row>
    <row r="29" spans="2:5" x14ac:dyDescent="0.35">
      <c r="B29" s="68" t="s">
        <v>283</v>
      </c>
      <c r="C29" s="69">
        <v>39000</v>
      </c>
      <c r="E29" s="69"/>
    </row>
    <row r="30" spans="2:5" x14ac:dyDescent="0.35">
      <c r="B30" s="68" t="s">
        <v>284</v>
      </c>
      <c r="C30" s="69">
        <v>19500</v>
      </c>
      <c r="E30" s="69"/>
    </row>
    <row r="31" spans="2:5" x14ac:dyDescent="0.35">
      <c r="B31" s="68" t="s">
        <v>438</v>
      </c>
      <c r="C31" s="69">
        <v>80000</v>
      </c>
      <c r="E31" s="69"/>
    </row>
    <row r="32" spans="2:5" x14ac:dyDescent="0.35">
      <c r="B32" s="68" t="s">
        <v>287</v>
      </c>
      <c r="C32" s="69">
        <v>128700</v>
      </c>
      <c r="E32" s="69"/>
    </row>
    <row r="33" spans="2:5" x14ac:dyDescent="0.35">
      <c r="D33" s="69"/>
    </row>
    <row r="34" spans="2:5" ht="15.5" x14ac:dyDescent="0.35">
      <c r="B34" s="70"/>
      <c r="C34" s="70"/>
      <c r="D34" s="70"/>
      <c r="E34" s="70"/>
    </row>
    <row r="35" spans="2:5" x14ac:dyDescent="0.35">
      <c r="B35" s="71" t="s">
        <v>288</v>
      </c>
      <c r="C35" s="72" t="s">
        <v>289</v>
      </c>
      <c r="D35" s="72" t="s">
        <v>290</v>
      </c>
      <c r="E35" s="72" t="s">
        <v>291</v>
      </c>
    </row>
    <row r="36" spans="2:5" ht="15.5" x14ac:dyDescent="0.35">
      <c r="B36" s="73" t="s">
        <v>439</v>
      </c>
      <c r="C36" s="70"/>
      <c r="D36" s="70"/>
      <c r="E36" s="70"/>
    </row>
    <row r="37" spans="2:5" x14ac:dyDescent="0.35">
      <c r="B37" s="73" t="s">
        <v>435</v>
      </c>
      <c r="C37" s="74">
        <v>15000</v>
      </c>
      <c r="D37" s="74">
        <v>12000</v>
      </c>
      <c r="E37" s="74">
        <v>15000</v>
      </c>
    </row>
    <row r="38" spans="2:5" x14ac:dyDescent="0.35">
      <c r="B38" s="73" t="s">
        <v>440</v>
      </c>
      <c r="C38" s="74">
        <v>15000</v>
      </c>
      <c r="D38" s="74">
        <v>12000</v>
      </c>
      <c r="E38" s="74">
        <v>15000</v>
      </c>
    </row>
    <row r="39" spans="2:5" x14ac:dyDescent="0.35">
      <c r="B39" s="73" t="s">
        <v>436</v>
      </c>
      <c r="C39" s="74">
        <v>17000</v>
      </c>
      <c r="D39" s="74">
        <v>19000</v>
      </c>
      <c r="E39" s="74">
        <v>23000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307B-2321-4D1C-B1C4-19F62E97F067}">
  <dimension ref="A1:D84"/>
  <sheetViews>
    <sheetView tabSelected="1" workbookViewId="0">
      <selection activeCell="H13" sqref="H13"/>
    </sheetView>
  </sheetViews>
  <sheetFormatPr defaultRowHeight="14.5" x14ac:dyDescent="0.35"/>
  <cols>
    <col min="1" max="1" width="60.453125" style="117" customWidth="1"/>
    <col min="2" max="2" width="22.90625" style="139" bestFit="1" customWidth="1"/>
    <col min="3" max="3" width="12.26953125" style="140" bestFit="1" customWidth="1"/>
    <col min="4" max="4" width="8.7265625" style="117"/>
  </cols>
  <sheetData>
    <row r="1" spans="1:4" ht="15" thickBot="1" x14ac:dyDescent="0.4">
      <c r="A1" s="114"/>
      <c r="B1" s="115"/>
      <c r="C1" s="116"/>
    </row>
    <row r="2" spans="1:4" ht="26.5" thickBot="1" x14ac:dyDescent="0.65">
      <c r="A2" s="118" t="s">
        <v>486</v>
      </c>
      <c r="B2" s="119"/>
      <c r="C2" s="119"/>
    </row>
    <row r="3" spans="1:4" x14ac:dyDescent="0.35">
      <c r="A3" s="120" t="s">
        <v>487</v>
      </c>
      <c r="B3" s="121" t="s">
        <v>297</v>
      </c>
      <c r="C3" s="122" t="s">
        <v>14</v>
      </c>
      <c r="D3" s="123"/>
    </row>
    <row r="4" spans="1:4" x14ac:dyDescent="0.35">
      <c r="A4" s="124" t="s">
        <v>488</v>
      </c>
      <c r="B4" s="125" t="s">
        <v>489</v>
      </c>
      <c r="C4" s="126">
        <v>36000</v>
      </c>
      <c r="D4" s="127"/>
    </row>
    <row r="5" spans="1:4" x14ac:dyDescent="0.35">
      <c r="A5" s="124" t="s">
        <v>490</v>
      </c>
      <c r="B5" s="125" t="s">
        <v>489</v>
      </c>
      <c r="C5" s="126">
        <v>13800</v>
      </c>
      <c r="D5" s="127"/>
    </row>
    <row r="6" spans="1:4" x14ac:dyDescent="0.35">
      <c r="A6" s="124" t="s">
        <v>491</v>
      </c>
      <c r="B6" s="125" t="s">
        <v>489</v>
      </c>
      <c r="C6" s="128">
        <v>9000</v>
      </c>
      <c r="D6" s="127"/>
    </row>
    <row r="7" spans="1:4" x14ac:dyDescent="0.35">
      <c r="A7" s="124" t="s">
        <v>492</v>
      </c>
      <c r="B7" s="129" t="s">
        <v>493</v>
      </c>
      <c r="C7" s="126">
        <v>55000</v>
      </c>
      <c r="D7" s="127"/>
    </row>
    <row r="8" spans="1:4" x14ac:dyDescent="0.35">
      <c r="A8" s="124" t="s">
        <v>492</v>
      </c>
      <c r="B8" s="125" t="s">
        <v>494</v>
      </c>
      <c r="C8" s="126">
        <v>55500</v>
      </c>
      <c r="D8" s="127"/>
    </row>
    <row r="9" spans="1:4" x14ac:dyDescent="0.35">
      <c r="A9" s="124" t="s">
        <v>492</v>
      </c>
      <c r="B9" s="129" t="s">
        <v>495</v>
      </c>
      <c r="C9" s="126">
        <v>55000</v>
      </c>
      <c r="D9" s="127"/>
    </row>
    <row r="10" spans="1:4" x14ac:dyDescent="0.35">
      <c r="A10" s="124" t="s">
        <v>496</v>
      </c>
      <c r="B10" s="125" t="s">
        <v>489</v>
      </c>
      <c r="C10" s="126">
        <v>6500</v>
      </c>
      <c r="D10" s="127"/>
    </row>
    <row r="11" spans="1:4" x14ac:dyDescent="0.35">
      <c r="A11" s="124" t="s">
        <v>497</v>
      </c>
      <c r="B11" s="125" t="s">
        <v>489</v>
      </c>
      <c r="C11" s="126">
        <v>3000</v>
      </c>
      <c r="D11" s="127"/>
    </row>
    <row r="12" spans="1:4" x14ac:dyDescent="0.35">
      <c r="A12" s="124" t="s">
        <v>498</v>
      </c>
      <c r="B12" s="125" t="s">
        <v>489</v>
      </c>
      <c r="C12" s="126">
        <v>4500</v>
      </c>
      <c r="D12" s="127"/>
    </row>
    <row r="13" spans="1:4" x14ac:dyDescent="0.35">
      <c r="A13" s="124" t="s">
        <v>499</v>
      </c>
      <c r="B13" s="125" t="s">
        <v>489</v>
      </c>
      <c r="C13" s="126">
        <v>17000</v>
      </c>
      <c r="D13" s="127"/>
    </row>
    <row r="14" spans="1:4" x14ac:dyDescent="0.35">
      <c r="A14" s="124" t="s">
        <v>500</v>
      </c>
      <c r="B14" s="125" t="s">
        <v>489</v>
      </c>
      <c r="C14" s="126">
        <v>17000</v>
      </c>
      <c r="D14" s="127"/>
    </row>
    <row r="15" spans="1:4" x14ac:dyDescent="0.35">
      <c r="A15" s="124" t="s">
        <v>501</v>
      </c>
      <c r="B15" s="125" t="s">
        <v>489</v>
      </c>
      <c r="C15" s="126">
        <v>19500</v>
      </c>
      <c r="D15" s="127"/>
    </row>
    <row r="16" spans="1:4" x14ac:dyDescent="0.35">
      <c r="A16" s="124" t="s">
        <v>502</v>
      </c>
      <c r="B16" s="125" t="s">
        <v>489</v>
      </c>
      <c r="C16" s="126">
        <v>8500</v>
      </c>
      <c r="D16" s="127"/>
    </row>
    <row r="17" spans="1:4" x14ac:dyDescent="0.35">
      <c r="A17" s="124" t="s">
        <v>503</v>
      </c>
      <c r="B17" s="125" t="s">
        <v>489</v>
      </c>
      <c r="C17" s="128">
        <v>36000</v>
      </c>
      <c r="D17" s="127"/>
    </row>
    <row r="18" spans="1:4" x14ac:dyDescent="0.35">
      <c r="A18" s="124" t="s">
        <v>504</v>
      </c>
      <c r="B18" s="125" t="s">
        <v>505</v>
      </c>
      <c r="C18" s="126">
        <v>13900</v>
      </c>
      <c r="D18" s="127"/>
    </row>
    <row r="19" spans="1:4" x14ac:dyDescent="0.35">
      <c r="A19" s="124" t="s">
        <v>506</v>
      </c>
      <c r="B19" s="125" t="s">
        <v>505</v>
      </c>
      <c r="C19" s="126">
        <v>2500</v>
      </c>
      <c r="D19" s="127"/>
    </row>
    <row r="20" spans="1:4" x14ac:dyDescent="0.35">
      <c r="A20" s="124" t="s">
        <v>507</v>
      </c>
      <c r="B20" s="125" t="s">
        <v>505</v>
      </c>
      <c r="C20" s="126">
        <v>24053.399999999998</v>
      </c>
      <c r="D20" s="127"/>
    </row>
    <row r="21" spans="1:4" x14ac:dyDescent="0.35">
      <c r="A21" s="130" t="s">
        <v>508</v>
      </c>
      <c r="B21" s="125" t="s">
        <v>505</v>
      </c>
      <c r="C21" s="126">
        <v>24294.899999999998</v>
      </c>
      <c r="D21" s="127"/>
    </row>
    <row r="22" spans="1:4" x14ac:dyDescent="0.35">
      <c r="A22" s="131" t="s">
        <v>509</v>
      </c>
      <c r="B22" s="125" t="s">
        <v>505</v>
      </c>
      <c r="C22" s="128">
        <v>8790.5999999999985</v>
      </c>
      <c r="D22" s="127"/>
    </row>
    <row r="23" spans="1:4" x14ac:dyDescent="0.35">
      <c r="A23" s="132" t="s">
        <v>510</v>
      </c>
      <c r="B23" s="125" t="s">
        <v>489</v>
      </c>
      <c r="C23" s="128">
        <v>13599.9</v>
      </c>
      <c r="D23" s="127"/>
    </row>
    <row r="24" spans="1:4" x14ac:dyDescent="0.35">
      <c r="A24" s="131" t="s">
        <v>511</v>
      </c>
      <c r="B24" s="125" t="s">
        <v>489</v>
      </c>
      <c r="C24" s="128">
        <v>5030.0999999999995</v>
      </c>
      <c r="D24" s="127"/>
    </row>
    <row r="25" spans="1:4" x14ac:dyDescent="0.35">
      <c r="A25" s="131" t="s">
        <v>314</v>
      </c>
      <c r="B25" s="125" t="s">
        <v>489</v>
      </c>
      <c r="C25" s="128">
        <v>20755.2</v>
      </c>
      <c r="D25" s="127"/>
    </row>
    <row r="26" spans="1:4" x14ac:dyDescent="0.35">
      <c r="A26" s="131" t="s">
        <v>512</v>
      </c>
      <c r="B26" s="125" t="s">
        <v>505</v>
      </c>
      <c r="C26" s="128">
        <v>14662.499999999998</v>
      </c>
      <c r="D26" s="127"/>
    </row>
    <row r="27" spans="1:4" x14ac:dyDescent="0.35">
      <c r="A27" s="124" t="s">
        <v>513</v>
      </c>
      <c r="B27" s="125" t="s">
        <v>489</v>
      </c>
      <c r="C27" s="128">
        <v>17836.499999999996</v>
      </c>
      <c r="D27" s="127"/>
    </row>
    <row r="28" spans="1:4" x14ac:dyDescent="0.35">
      <c r="A28" s="133" t="s">
        <v>514</v>
      </c>
      <c r="B28" s="125" t="s">
        <v>505</v>
      </c>
      <c r="C28" s="128">
        <v>122336.99999999997</v>
      </c>
      <c r="D28" s="127"/>
    </row>
    <row r="29" spans="1:4" x14ac:dyDescent="0.35">
      <c r="A29" s="131" t="s">
        <v>515</v>
      </c>
      <c r="B29" s="125" t="s">
        <v>505</v>
      </c>
      <c r="C29" s="126">
        <v>166635</v>
      </c>
      <c r="D29" s="127"/>
    </row>
    <row r="30" spans="1:4" x14ac:dyDescent="0.35">
      <c r="A30" s="131" t="s">
        <v>516</v>
      </c>
      <c r="B30" s="125" t="s">
        <v>517</v>
      </c>
      <c r="C30" s="126">
        <v>53619.9</v>
      </c>
      <c r="D30" s="127"/>
    </row>
    <row r="31" spans="1:4" x14ac:dyDescent="0.35">
      <c r="A31" s="131" t="s">
        <v>518</v>
      </c>
      <c r="B31" s="125" t="s">
        <v>517</v>
      </c>
      <c r="C31" s="126">
        <v>165634.5</v>
      </c>
      <c r="D31" s="127"/>
    </row>
    <row r="32" spans="1:4" x14ac:dyDescent="0.35">
      <c r="A32" s="131" t="s">
        <v>519</v>
      </c>
      <c r="B32" s="125" t="s">
        <v>517</v>
      </c>
      <c r="C32" s="126">
        <v>274067.99999999994</v>
      </c>
      <c r="D32" s="127"/>
    </row>
    <row r="33" spans="1:4" x14ac:dyDescent="0.35">
      <c r="A33" s="134" t="s">
        <v>520</v>
      </c>
      <c r="B33" s="125" t="s">
        <v>489</v>
      </c>
      <c r="C33" s="128">
        <v>27406.799999999999</v>
      </c>
      <c r="D33" s="127"/>
    </row>
    <row r="34" spans="1:4" x14ac:dyDescent="0.35">
      <c r="A34" s="131" t="s">
        <v>126</v>
      </c>
      <c r="B34" s="125" t="s">
        <v>489</v>
      </c>
      <c r="C34" s="126">
        <v>10425.9</v>
      </c>
      <c r="D34" s="127"/>
    </row>
    <row r="35" spans="1:4" x14ac:dyDescent="0.35">
      <c r="A35" s="131" t="s">
        <v>521</v>
      </c>
      <c r="B35" s="125" t="s">
        <v>505</v>
      </c>
      <c r="C35" s="126">
        <v>9870.4499999999989</v>
      </c>
      <c r="D35" s="127"/>
    </row>
    <row r="36" spans="1:4" x14ac:dyDescent="0.35">
      <c r="A36" s="124" t="s">
        <v>522</v>
      </c>
      <c r="B36" s="125" t="s">
        <v>505</v>
      </c>
      <c r="C36" s="126">
        <v>82013.399999999994</v>
      </c>
    </row>
    <row r="37" spans="1:4" x14ac:dyDescent="0.35">
      <c r="A37" s="124" t="s">
        <v>523</v>
      </c>
      <c r="B37" s="125" t="s">
        <v>505</v>
      </c>
      <c r="C37" s="126">
        <v>24232.799999999999</v>
      </c>
    </row>
    <row r="38" spans="1:4" x14ac:dyDescent="0.35">
      <c r="A38" s="124" t="s">
        <v>524</v>
      </c>
      <c r="B38" s="125" t="s">
        <v>505</v>
      </c>
      <c r="C38" s="126">
        <v>2138.9999999999995</v>
      </c>
    </row>
    <row r="39" spans="1:4" x14ac:dyDescent="0.35">
      <c r="A39" s="131" t="s">
        <v>298</v>
      </c>
      <c r="B39" s="125" t="s">
        <v>489</v>
      </c>
      <c r="C39" s="126">
        <v>21390</v>
      </c>
    </row>
    <row r="40" spans="1:4" x14ac:dyDescent="0.35">
      <c r="A40" s="124" t="s">
        <v>525</v>
      </c>
      <c r="B40" s="125" t="s">
        <v>489</v>
      </c>
      <c r="C40" s="128">
        <v>34727.699999999997</v>
      </c>
    </row>
    <row r="41" spans="1:4" x14ac:dyDescent="0.35">
      <c r="A41" s="124" t="s">
        <v>526</v>
      </c>
      <c r="B41" s="135" t="s">
        <v>493</v>
      </c>
      <c r="C41" s="126">
        <v>54510</v>
      </c>
    </row>
    <row r="42" spans="1:4" x14ac:dyDescent="0.35">
      <c r="A42" s="124" t="s">
        <v>527</v>
      </c>
      <c r="B42" s="135" t="s">
        <v>493</v>
      </c>
      <c r="C42" s="126">
        <v>14489.999999999998</v>
      </c>
    </row>
    <row r="43" spans="1:4" x14ac:dyDescent="0.35">
      <c r="A43" s="124" t="s">
        <v>528</v>
      </c>
      <c r="B43" s="135" t="s">
        <v>493</v>
      </c>
      <c r="C43" s="126">
        <v>5226.8879999999999</v>
      </c>
    </row>
    <row r="44" spans="1:4" x14ac:dyDescent="0.35">
      <c r="A44" s="131" t="s">
        <v>529</v>
      </c>
      <c r="B44" s="135" t="s">
        <v>493</v>
      </c>
      <c r="C44" s="126">
        <v>13710.3</v>
      </c>
    </row>
    <row r="45" spans="1:4" x14ac:dyDescent="0.35">
      <c r="A45" s="134" t="s">
        <v>530</v>
      </c>
      <c r="B45" s="135" t="s">
        <v>493</v>
      </c>
      <c r="C45" s="126">
        <v>10884.75</v>
      </c>
    </row>
    <row r="46" spans="1:4" x14ac:dyDescent="0.35">
      <c r="A46" s="124" t="s">
        <v>531</v>
      </c>
      <c r="B46" s="135" t="s">
        <v>493</v>
      </c>
      <c r="C46" s="126">
        <v>42842.1</v>
      </c>
    </row>
    <row r="47" spans="1:4" x14ac:dyDescent="0.35">
      <c r="A47" s="124" t="s">
        <v>532</v>
      </c>
      <c r="B47" s="135" t="s">
        <v>493</v>
      </c>
      <c r="C47" s="126">
        <v>49098.467999999986</v>
      </c>
    </row>
    <row r="48" spans="1:4" x14ac:dyDescent="0.35">
      <c r="A48" s="124" t="s">
        <v>533</v>
      </c>
      <c r="B48" s="135" t="s">
        <v>493</v>
      </c>
      <c r="C48" s="126">
        <v>14541.887999999999</v>
      </c>
    </row>
    <row r="49" spans="1:3" x14ac:dyDescent="0.35">
      <c r="A49" s="130" t="s">
        <v>534</v>
      </c>
      <c r="B49" s="135" t="s">
        <v>493</v>
      </c>
      <c r="C49" s="126">
        <v>6606.8879999999999</v>
      </c>
    </row>
    <row r="50" spans="1:3" x14ac:dyDescent="0.35">
      <c r="A50" s="131" t="s">
        <v>529</v>
      </c>
      <c r="B50" s="135" t="s">
        <v>493</v>
      </c>
      <c r="C50" s="126">
        <v>13710.3</v>
      </c>
    </row>
    <row r="51" spans="1:3" x14ac:dyDescent="0.35">
      <c r="A51" s="134" t="s">
        <v>530</v>
      </c>
      <c r="B51" s="135" t="s">
        <v>493</v>
      </c>
      <c r="C51" s="126">
        <v>6744.75</v>
      </c>
    </row>
    <row r="52" spans="1:3" x14ac:dyDescent="0.35">
      <c r="A52" s="124" t="s">
        <v>535</v>
      </c>
      <c r="B52" s="135" t="s">
        <v>493</v>
      </c>
      <c r="C52" s="126">
        <v>41262</v>
      </c>
    </row>
    <row r="53" spans="1:3" x14ac:dyDescent="0.35">
      <c r="A53" s="131" t="s">
        <v>134</v>
      </c>
      <c r="B53" s="129" t="s">
        <v>494</v>
      </c>
      <c r="C53" s="136">
        <v>68965.499999999985</v>
      </c>
    </row>
    <row r="54" spans="1:3" x14ac:dyDescent="0.35">
      <c r="A54" s="124" t="s">
        <v>536</v>
      </c>
      <c r="B54" s="129" t="s">
        <v>494</v>
      </c>
      <c r="C54" s="126">
        <v>55917.599999999999</v>
      </c>
    </row>
    <row r="55" spans="1:3" x14ac:dyDescent="0.35">
      <c r="A55" s="124" t="s">
        <v>526</v>
      </c>
      <c r="B55" s="129" t="s">
        <v>494</v>
      </c>
      <c r="C55" s="126">
        <v>52502.1</v>
      </c>
    </row>
    <row r="56" spans="1:3" x14ac:dyDescent="0.35">
      <c r="A56" s="124" t="s">
        <v>527</v>
      </c>
      <c r="B56" s="129" t="s">
        <v>494</v>
      </c>
      <c r="C56" s="126">
        <v>13260.972</v>
      </c>
    </row>
    <row r="57" spans="1:3" x14ac:dyDescent="0.35">
      <c r="A57" s="124" t="s">
        <v>528</v>
      </c>
      <c r="B57" s="129" t="s">
        <v>494</v>
      </c>
      <c r="C57" s="126">
        <v>7986.887999999999</v>
      </c>
    </row>
    <row r="58" spans="1:3" x14ac:dyDescent="0.35">
      <c r="A58" s="124" t="s">
        <v>537</v>
      </c>
      <c r="B58" s="129" t="s">
        <v>494</v>
      </c>
      <c r="C58" s="126">
        <v>13710.3</v>
      </c>
    </row>
    <row r="59" spans="1:3" x14ac:dyDescent="0.35">
      <c r="A59" s="124" t="s">
        <v>538</v>
      </c>
      <c r="B59" s="129" t="s">
        <v>494</v>
      </c>
      <c r="C59" s="126">
        <v>9504.7499999999982</v>
      </c>
    </row>
    <row r="60" spans="1:3" x14ac:dyDescent="0.35">
      <c r="A60" s="130" t="s">
        <v>539</v>
      </c>
      <c r="B60" s="129" t="s">
        <v>494</v>
      </c>
      <c r="C60" s="126">
        <v>59063.999999999985</v>
      </c>
    </row>
    <row r="61" spans="1:3" x14ac:dyDescent="0.35">
      <c r="A61" s="134" t="s">
        <v>540</v>
      </c>
      <c r="B61" s="129" t="s">
        <v>494</v>
      </c>
      <c r="C61" s="126">
        <v>31194.899999999994</v>
      </c>
    </row>
    <row r="62" spans="1:3" x14ac:dyDescent="0.35">
      <c r="A62" s="124" t="s">
        <v>541</v>
      </c>
      <c r="B62" s="129" t="s">
        <v>494</v>
      </c>
      <c r="C62" s="126">
        <v>59229.599999999991</v>
      </c>
    </row>
    <row r="63" spans="1:3" x14ac:dyDescent="0.35">
      <c r="A63" s="124" t="s">
        <v>542</v>
      </c>
      <c r="B63" s="129" t="s">
        <v>494</v>
      </c>
      <c r="C63" s="126">
        <v>48396.6</v>
      </c>
    </row>
    <row r="64" spans="1:3" x14ac:dyDescent="0.35">
      <c r="A64" s="124" t="s">
        <v>527</v>
      </c>
      <c r="B64" s="129" t="s">
        <v>494</v>
      </c>
      <c r="C64" s="126">
        <v>13260.972</v>
      </c>
    </row>
    <row r="65" spans="1:3" x14ac:dyDescent="0.35">
      <c r="A65" s="124" t="s">
        <v>543</v>
      </c>
      <c r="B65" s="129" t="s">
        <v>494</v>
      </c>
      <c r="C65" s="126">
        <v>5226.8879999999999</v>
      </c>
    </row>
    <row r="66" spans="1:3" x14ac:dyDescent="0.35">
      <c r="A66" s="124" t="s">
        <v>544</v>
      </c>
      <c r="B66" s="129" t="s">
        <v>494</v>
      </c>
      <c r="C66" s="126">
        <v>13710.3</v>
      </c>
    </row>
    <row r="67" spans="1:3" x14ac:dyDescent="0.35">
      <c r="A67" s="124" t="s">
        <v>545</v>
      </c>
      <c r="B67" s="129" t="s">
        <v>494</v>
      </c>
      <c r="C67" s="126">
        <v>9504.7499999999982</v>
      </c>
    </row>
    <row r="68" spans="1:3" x14ac:dyDescent="0.35">
      <c r="A68" s="130" t="s">
        <v>546</v>
      </c>
      <c r="B68" s="129" t="s">
        <v>494</v>
      </c>
      <c r="C68" s="126">
        <v>80937</v>
      </c>
    </row>
    <row r="69" spans="1:3" x14ac:dyDescent="0.35">
      <c r="A69" s="130" t="s">
        <v>547</v>
      </c>
      <c r="B69" s="129" t="s">
        <v>494</v>
      </c>
      <c r="C69" s="126">
        <v>31022.399999999994</v>
      </c>
    </row>
    <row r="70" spans="1:3" x14ac:dyDescent="0.35">
      <c r="A70" s="130" t="s">
        <v>548</v>
      </c>
      <c r="B70" s="129" t="s">
        <v>494</v>
      </c>
      <c r="C70" s="126">
        <v>32926.799999999996</v>
      </c>
    </row>
    <row r="71" spans="1:3" x14ac:dyDescent="0.35">
      <c r="A71" s="124" t="s">
        <v>549</v>
      </c>
      <c r="B71" s="129" t="s">
        <v>493</v>
      </c>
      <c r="C71" s="126">
        <v>284149.31399999995</v>
      </c>
    </row>
    <row r="72" spans="1:3" x14ac:dyDescent="0.35">
      <c r="A72" s="124" t="s">
        <v>550</v>
      </c>
      <c r="B72" s="129" t="s">
        <v>493</v>
      </c>
      <c r="C72" s="126">
        <v>284149.31399999995</v>
      </c>
    </row>
    <row r="73" spans="1:3" x14ac:dyDescent="0.35">
      <c r="A73" s="124" t="s">
        <v>551</v>
      </c>
      <c r="B73" s="129" t="s">
        <v>493</v>
      </c>
      <c r="C73" s="126">
        <v>270190.33799999999</v>
      </c>
    </row>
    <row r="74" spans="1:3" x14ac:dyDescent="0.35">
      <c r="A74" s="124" t="s">
        <v>552</v>
      </c>
      <c r="B74" s="129" t="s">
        <v>494</v>
      </c>
      <c r="C74" s="126">
        <v>456381.73199999996</v>
      </c>
    </row>
    <row r="75" spans="1:3" x14ac:dyDescent="0.35">
      <c r="A75" s="124" t="s">
        <v>553</v>
      </c>
      <c r="B75" s="129" t="s">
        <v>494</v>
      </c>
      <c r="C75" s="126">
        <v>456381.73199999996</v>
      </c>
    </row>
    <row r="76" spans="1:3" x14ac:dyDescent="0.35">
      <c r="A76" s="124" t="s">
        <v>554</v>
      </c>
      <c r="B76" s="129" t="s">
        <v>494</v>
      </c>
      <c r="C76" s="126">
        <v>469889.99999999994</v>
      </c>
    </row>
    <row r="77" spans="1:3" ht="26" x14ac:dyDescent="0.35">
      <c r="A77" s="124" t="s">
        <v>555</v>
      </c>
      <c r="B77" s="129" t="s">
        <v>493</v>
      </c>
      <c r="C77" s="126">
        <v>33936.407999999996</v>
      </c>
    </row>
    <row r="78" spans="1:3" ht="26" x14ac:dyDescent="0.35">
      <c r="A78" s="124" t="s">
        <v>556</v>
      </c>
      <c r="B78" s="129" t="s">
        <v>494</v>
      </c>
      <c r="C78" s="137">
        <v>449089.25999999995</v>
      </c>
    </row>
    <row r="79" spans="1:3" ht="26" x14ac:dyDescent="0.35">
      <c r="A79" s="124" t="s">
        <v>557</v>
      </c>
      <c r="B79" s="129" t="s">
        <v>494</v>
      </c>
      <c r="C79" s="138">
        <v>449850.19199999998</v>
      </c>
    </row>
    <row r="80" spans="1:3" ht="26" x14ac:dyDescent="0.35">
      <c r="A80" s="124" t="s">
        <v>558</v>
      </c>
      <c r="B80" s="129" t="s">
        <v>494</v>
      </c>
      <c r="C80" s="126">
        <v>449850.19199999998</v>
      </c>
    </row>
    <row r="84" spans="2:2" x14ac:dyDescent="0.35">
      <c r="B84" s="141">
        <v>45404</v>
      </c>
    </row>
  </sheetData>
  <mergeCells count="1">
    <mergeCell ref="A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TAB 1 OPTIONAL EXTRAS GENERAL</vt:lpstr>
      <vt:lpstr>TAB 2 Dropside Body</vt:lpstr>
      <vt:lpstr>TAB 3 Cranes</vt:lpstr>
      <vt:lpstr>TAB 4 Tipper Body</vt:lpstr>
      <vt:lpstr>TAB 5 Tanker Body</vt:lpstr>
      <vt:lpstr>TAB 6 Van Body</vt:lpstr>
      <vt:lpstr>TAB 7 Refrigerated</vt:lpstr>
      <vt:lpstr>TAB 8 Rollback</vt:lpstr>
      <vt:lpstr>TAB 9 Riot_Prison Van</vt:lpstr>
      <vt:lpstr>TAB 10 Refuse Cage</vt:lpstr>
      <vt:lpstr> TAB 11 Compactor Trucks</vt:lpstr>
      <vt:lpstr>TAB 12 Skip Loader</vt:lpstr>
      <vt:lpstr>TAB 13 Hook Lift</vt:lpstr>
      <vt:lpstr>TAB 14 Truck Tractor</vt:lpstr>
      <vt:lpstr>TAB 15 Mixer</vt:lpstr>
      <vt:lpstr>TAB 16 Buses</vt:lpstr>
      <vt:lpstr>TAB 17 Van Conversions</vt:lpstr>
      <vt:lpstr>TAB 18 AERIAL PLATFORMS</vt:lpstr>
      <vt:lpstr>Hino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</dc:creator>
  <cp:lastModifiedBy>Sipho Mdanda</cp:lastModifiedBy>
  <cp:lastPrinted>2023-08-06T14:05:55Z</cp:lastPrinted>
  <dcterms:created xsi:type="dcterms:W3CDTF">2022-11-11T03:56:39Z</dcterms:created>
  <dcterms:modified xsi:type="dcterms:W3CDTF">2024-08-15T07:01:45Z</dcterms:modified>
</cp:coreProperties>
</file>